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Sectoriel\"/>
    </mc:Choice>
  </mc:AlternateContent>
  <xr:revisionPtr revIDLastSave="0" documentId="13_ncr:1_{8E4C22AA-6801-441B-9F0B-A01517366B7B}" xr6:coauthVersionLast="47" xr6:coauthVersionMax="47" xr10:uidLastSave="{00000000-0000-0000-0000-000000000000}"/>
  <bookViews>
    <workbookView xWindow="-120" yWindow="-120" windowWidth="29040" windowHeight="15720" firstSheet="3" activeTab="5"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3" l="1"/>
  <c r="E10" i="24" l="1"/>
  <c r="E10" i="23"/>
  <c r="E10" i="22"/>
  <c r="E10" i="12"/>
  <c r="E10" i="4"/>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24" l="1"/>
  <c r="E7" i="18"/>
  <c r="B7" i="18"/>
  <c r="E13" i="23"/>
  <c r="E7" i="16"/>
  <c r="B7" i="16"/>
  <c r="C31" i="4" l="1"/>
  <c r="C19" i="4"/>
  <c r="E13" i="12"/>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<sst xmlns="http://schemas.openxmlformats.org/spreadsheetml/2006/main" count="1420" uniqueCount="536">
  <si>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</si>
  <si>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</si>
  <si>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</si>
  <si>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</si>
  <si>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</si>
  <si>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</si>
  <si>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</si>
  <si>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</si>
  <si>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</si>
  <si>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</si>
  <si>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</si>
  <si>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</si>
  <si>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</si>
  <si>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</si>
  <si>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</si>
  <si>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</si>
  <si>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</si>
  <si>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</si>
  <si>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</si>
  <si>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</si>
  <si>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</si>
  <si>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</si>
  <si>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</si>
  <si>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</si>
  <si>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</si>
  <si>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</si>
  <si>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</si>
  <si>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</si>
  <si>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</si>
  <si>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</si>
  <si>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</si>
  <si>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</si>
  <si>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</si>
  <si>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</si>
  <si>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</si>
  <si>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</si>
  <si>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</si>
  <si>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</si>
  <si>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</si>
  <si>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</si>
  <si>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</si>
  <si>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</si>
  <si>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</si>
  <si>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</si>
  <si>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</si>
  <si>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</si>
  <si>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</si>
  <si>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</si>
  <si>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</si>
  <si>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</si>
  <si>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</si>
  <si>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</si>
  <si>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</si>
  <si>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</si>
  <si>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</si>
  <si>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</si>
  <si>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</si>
  <si>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</si>
  <si>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</si>
  <si>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</si>
  <si>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</si>
  <si>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</si>
  <si>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</si>
  <si>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</si>
  <si>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</si>
  <si>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Affaires et Commerce international</t>
  </si>
  <si>
    <t>Droit international et européen</t>
  </si>
  <si>
    <t>Français Langue Etrangère (FLE)</t>
  </si>
  <si>
    <t>Civilisations, cultures et sociétés</t>
  </si>
  <si>
    <t>Informatique</t>
  </si>
  <si>
    <t>Mathématiques et applications</t>
  </si>
  <si>
    <t>Management et commerce international</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</si>
  <si>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</si>
  <si>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</si>
  <si>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</si>
  <si>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</si>
  <si>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</si>
  <si>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</si>
  <si>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</si>
  <si>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</si>
  <si>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</si>
  <si>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Code à créer dans Apogée</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</si>
  <si>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</si>
  <si>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</si>
  <si>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</si>
  <si>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</si>
  <si>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</si>
  <si>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</si>
  <si>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</si>
  <si>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</si>
  <si>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</si>
  <si>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</si>
  <si>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</si>
  <si>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</si>
  <si>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</si>
  <si>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</si>
  <si>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</si>
  <si>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</si>
  <si>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</si>
  <si>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</si>
  <si>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</si>
  <si>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</si>
  <si>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</si>
  <si>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</si>
  <si>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</si>
  <si>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</si>
  <si>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</si>
  <si>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</si>
  <si>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</si>
  <si>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</si>
  <si>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Administration des entreprises</t>
  </si>
  <si>
    <t>Sciences cognitives</t>
  </si>
  <si>
    <t>Information et médiation scientifique et technique</t>
  </si>
  <si>
    <t>GMMGT18</t>
  </si>
  <si>
    <t>Management Sectoriel</t>
  </si>
  <si>
    <t>Sciences du langage</t>
  </si>
  <si>
    <t>Sciences Politiques</t>
  </si>
  <si>
    <t>IMTOU18</t>
  </si>
  <si>
    <t>Droit International et droit européen</t>
  </si>
  <si>
    <t>Sciences de la terre et des planètes, environnement</t>
  </si>
  <si>
    <t>DMLED18</t>
  </si>
  <si>
    <t>DMPUB18</t>
  </si>
  <si>
    <t>_Antenne</t>
  </si>
  <si>
    <t>DMDPR18</t>
  </si>
  <si>
    <t>LEXSOCIETE_Antenne</t>
  </si>
  <si>
    <t>ELMI_Antenne</t>
  </si>
  <si>
    <t>CREATES_Antenne</t>
  </si>
  <si>
    <t>ODYSSEE_Antenne</t>
  </si>
  <si>
    <t>DS4H_Antenne</t>
  </si>
  <si>
    <t>SPECTRUM_Antenne</t>
  </si>
  <si>
    <t>HEALTHY_Antenne</t>
  </si>
  <si>
    <t>DMNOT18</t>
  </si>
  <si>
    <t>IMREDD</t>
  </si>
  <si>
    <t>SOPHIA</t>
  </si>
  <si>
    <t>GEORGES MELIES</t>
  </si>
  <si>
    <t>SJA</t>
  </si>
  <si>
    <t>TROTABAS</t>
  </si>
  <si>
    <t>GRASSE</t>
  </si>
  <si>
    <t>CARLONE</t>
  </si>
  <si>
    <t>DMAFF18</t>
  </si>
  <si>
    <t>VALROSE</t>
  </si>
  <si>
    <t>PASTEUR</t>
  </si>
  <si>
    <t xml:space="preserve">Science politique           </t>
  </si>
  <si>
    <t>DMSPO18</t>
  </si>
  <si>
    <t>XMDIE18</t>
  </si>
  <si>
    <t>VMM1D18</t>
  </si>
  <si>
    <t>VMPIF18</t>
  </si>
  <si>
    <t>VMMEE18</t>
  </si>
  <si>
    <t>VMM2D18</t>
  </si>
  <si>
    <t>HMFLE18</t>
  </si>
  <si>
    <t>HMARS18</t>
  </si>
  <si>
    <t>CNU</t>
  </si>
  <si>
    <t>HMUIC18</t>
  </si>
  <si>
    <t>01-Droit privé et sciences criminelles</t>
  </si>
  <si>
    <t>HMICO18</t>
  </si>
  <si>
    <t>02-Droit public</t>
  </si>
  <si>
    <t>HMEAP18</t>
  </si>
  <si>
    <t>03-Histoire du droit et des institutions</t>
  </si>
  <si>
    <t>HMCER18</t>
  </si>
  <si>
    <t>04-Science politique</t>
  </si>
  <si>
    <t>HMLET18</t>
  </si>
  <si>
    <t>05-Sciences économiques</t>
  </si>
  <si>
    <t>HMVCS18</t>
  </si>
  <si>
    <t>06-Sciences de gestion</t>
  </si>
  <si>
    <t>HMPSY18</t>
  </si>
  <si>
    <t>07-Sciences du langage : linguistique et phonétique générales</t>
  </si>
  <si>
    <t>HMSCS18</t>
  </si>
  <si>
    <t>08-Langues et littératures anciennes</t>
  </si>
  <si>
    <t>HMNSC18</t>
  </si>
  <si>
    <t>09-Langue et littérature françaises</t>
  </si>
  <si>
    <t>EMFOR18</t>
  </si>
  <si>
    <t>10-Littératures comparées</t>
  </si>
  <si>
    <t>SMFOR18</t>
  </si>
  <si>
    <t>11-Langues et littératures anglaises et anglo-saxonnes</t>
  </si>
  <si>
    <t>SMELE18</t>
  </si>
  <si>
    <t>12-Langues et littératures germaniques et scandinaves</t>
  </si>
  <si>
    <t>SMAGE18</t>
  </si>
  <si>
    <t>13-Langues et littératures slaves</t>
  </si>
  <si>
    <t>SMMAT18</t>
  </si>
  <si>
    <t>14-Langues et littératures romanes : espagnol, italien, portugais, autres langues romanes</t>
  </si>
  <si>
    <t>SMDES18</t>
  </si>
  <si>
    <t>15-Langues et littératures arabes, chinoises, japonaises, hébraïques, d'autres domaines linguistiques</t>
  </si>
  <si>
    <t>SMCMO18</t>
  </si>
  <si>
    <t>16-Psychologie, psychologie clinique, psychologie sociale</t>
  </si>
  <si>
    <t>SMGEN18</t>
  </si>
  <si>
    <t>17-Philosophie</t>
  </si>
  <si>
    <t>EMGEN18</t>
  </si>
  <si>
    <t>18-Architecture (ses théories et ses pratiques), arts appliqués, arts plastiques, arts du spectacle, épistémologie des enseignements artistiques, esthétique, musicologie, musique, sciences de l'art</t>
  </si>
  <si>
    <t>SMPHY18</t>
  </si>
  <si>
    <t>19-Sociologie, démographie</t>
  </si>
  <si>
    <t>SMTEP18</t>
  </si>
  <si>
    <t>20-Anthropologie biologique, ethnologie, préhistoire</t>
  </si>
  <si>
    <t>PMMSP18</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</si>
  <si>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</si>
  <si>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</si>
  <si>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</si>
  <si>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</si>
  <si>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</si>
  <si>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</si>
  <si>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</si>
  <si>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</si>
  <si>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</si>
  <si>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</si>
  <si>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</si>
  <si>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</si>
  <si>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</si>
  <si>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</si>
  <si>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</si>
  <si>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</si>
  <si>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</si>
  <si>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</si>
  <si>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</si>
  <si>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</si>
  <si>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</si>
  <si>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</si>
  <si>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</si>
  <si>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</si>
  <si>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</si>
  <si>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</si>
  <si>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</si>
  <si>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</si>
  <si>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</si>
  <si>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</si>
  <si>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</si>
  <si>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</si>
  <si>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</si>
  <si>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</si>
  <si>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</si>
  <si>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</si>
  <si>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</si>
  <si>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</si>
  <si>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</si>
  <si>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</si>
  <si>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</si>
  <si>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</si>
  <si>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</si>
  <si>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</si>
  <si>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</si>
  <si>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</si>
  <si>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</si>
  <si>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</si>
  <si>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</si>
  <si>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</si>
  <si>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</si>
  <si>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</si>
  <si>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GMSEC24 -402 / 502</t>
  </si>
  <si>
    <t>Session M1</t>
  </si>
  <si>
    <t>Session Unique</t>
  </si>
  <si>
    <t>Session M2</t>
  </si>
  <si>
    <t>Parcours Type en Master 1</t>
  </si>
  <si>
    <t>Parcours Type en Master 2</t>
  </si>
  <si>
    <t>Management Public: Digital et Développement Durable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</si>
  <si>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</si>
  <si>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</si>
  <si>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</si>
  <si>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</si>
  <si>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</si>
  <si>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</si>
  <si>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</si>
  <si>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</si>
  <si>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</si>
  <si>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</si>
  <si>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</si>
  <si>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</si>
  <si>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</si>
  <si>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</si>
  <si>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</si>
  <si>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</si>
  <si>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</si>
  <si>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</si>
  <si>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</si>
  <si>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</si>
  <si>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</si>
  <si>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</si>
  <si>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</si>
  <si>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</si>
  <si>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</si>
  <si>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</si>
  <si>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GMSMP1  - 400</t>
  </si>
  <si>
    <t>Heures Maquette</t>
  </si>
  <si>
    <t xml:space="preserve">Semestre </t>
  </si>
  <si>
    <t>Code semestre</t>
  </si>
  <si>
    <t>GMS1SMP</t>
  </si>
  <si>
    <t>Heures Valorisées</t>
  </si>
  <si>
    <t>Niveau</t>
  </si>
  <si>
    <t>Libellé ELP</t>
  </si>
  <si>
    <t>ECTS</t>
  </si>
  <si>
    <t>Code Apogée</t>
  </si>
  <si>
    <t>Langues</t>
  </si>
  <si>
    <t>Formation Porteuse</t>
  </si>
  <si>
    <t>Observations / Remarques
ex: Intervention à titre gracieux / Capacité d'accueil max</t>
  </si>
  <si>
    <t>UE1 Interpréter l'environnement, anticiper et s'adapter</t>
  </si>
  <si>
    <t>GMUSHIE1</t>
  </si>
  <si>
    <t>MHI</t>
  </si>
  <si>
    <t>En comun avec M1 Management de l'Hôtellerie Internationale (MHI) et M1 Mananagement de l'Art et de la Culture (MAC)</t>
  </si>
  <si>
    <t>1.1</t>
  </si>
  <si>
    <t>Ethique et responsabilité sociétale des organisations</t>
  </si>
  <si>
    <t>GMESHER1</t>
  </si>
  <si>
    <t>1.2</t>
  </si>
  <si>
    <t>Eco-responsabilité managériale</t>
  </si>
  <si>
    <t>GMESHRM1</t>
  </si>
  <si>
    <t>1.3</t>
  </si>
  <si>
    <t>Comportement organisationnel</t>
  </si>
  <si>
    <t>GMESHCO1</t>
  </si>
  <si>
    <t>UE2 Appliquer les compétences juridiques</t>
  </si>
  <si>
    <t>GMUSPCJ1</t>
  </si>
  <si>
    <t>2.1</t>
  </si>
  <si>
    <t>Droit administratif</t>
  </si>
  <si>
    <t>GMESPDA1</t>
  </si>
  <si>
    <t>2.2</t>
  </si>
  <si>
    <t>GMESPDP1</t>
  </si>
  <si>
    <t>2.3</t>
  </si>
  <si>
    <t>Droit des collectivités locales</t>
  </si>
  <si>
    <t>GMESPDC1</t>
  </si>
  <si>
    <t>UE3 Utiliser les outils 
du management public (1)</t>
  </si>
  <si>
    <t>GMUSPOP1</t>
  </si>
  <si>
    <t>3.1</t>
  </si>
  <si>
    <t>Management des ressources humaines 
dans le secteur public</t>
  </si>
  <si>
    <t>GMESPRH1</t>
  </si>
  <si>
    <t>3.2</t>
  </si>
  <si>
    <t>Introduction au management public</t>
  </si>
  <si>
    <t>GMESPIM1</t>
  </si>
  <si>
    <t>3.3</t>
  </si>
  <si>
    <t>Réseaux, territoires et gouvernance</t>
  </si>
  <si>
    <t>GMESPRG1</t>
  </si>
  <si>
    <t>UE4 Utiliser les outils 
du management public (2)</t>
  </si>
  <si>
    <t>GMUSPOM1</t>
  </si>
  <si>
    <t>4.1</t>
  </si>
  <si>
    <t xml:space="preserve">Management de projet appliqué 
au secteur public </t>
  </si>
  <si>
    <t>GMESPPA1</t>
  </si>
  <si>
    <t>4.2</t>
  </si>
  <si>
    <t>Gestion budgétaire et pilotage de la performance</t>
  </si>
  <si>
    <t>GMESPGB1</t>
  </si>
  <si>
    <t>4.3</t>
  </si>
  <si>
    <t>Techniques d'enquêtes et traitement de données</t>
  </si>
  <si>
    <t>GMESPTE1</t>
  </si>
  <si>
    <t>UE5 Justifier son action auprès 
des parties prenantes</t>
  </si>
  <si>
    <t>GMUSPJA1</t>
  </si>
  <si>
    <t>5.1</t>
  </si>
  <si>
    <t>Personal branding, internet et médias sociaux</t>
  </si>
  <si>
    <t>GMESPPB1</t>
  </si>
  <si>
    <t>5.2</t>
  </si>
  <si>
    <t>Maîtrise des relations dans l'administration</t>
  </si>
  <si>
    <t>GMESPMR1</t>
  </si>
  <si>
    <t>5.3</t>
  </si>
  <si>
    <t>Préparation aux concours (1)</t>
  </si>
  <si>
    <t>GMESPPC1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</si>
  <si>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</si>
  <si>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</si>
  <si>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</si>
  <si>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</si>
  <si>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</si>
  <si>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</si>
  <si>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</si>
  <si>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</si>
  <si>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</si>
  <si>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</si>
  <si>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</si>
  <si>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</si>
  <si>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</si>
  <si>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</si>
  <si>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</si>
  <si>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</si>
  <si>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</si>
  <si>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</si>
  <si>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</si>
  <si>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</si>
  <si>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</si>
  <si>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</si>
  <si>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</si>
  <si>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</si>
  <si>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</si>
  <si>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</si>
  <si>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</si>
  <si>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</si>
  <si>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</si>
  <si>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</si>
  <si>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</si>
  <si>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</si>
  <si>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</si>
  <si>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</si>
  <si>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</si>
  <si>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</si>
  <si>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</si>
  <si>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</si>
  <si>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</si>
  <si>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GMS2SMP</t>
  </si>
  <si>
    <t>U6 Résoudre des problématiques publiques grâce au numérique</t>
  </si>
  <si>
    <t>GMUSPRP2</t>
  </si>
  <si>
    <t>6.1</t>
  </si>
  <si>
    <t>Management public, Digitalisation et Intelligence artificielle</t>
  </si>
  <si>
    <t>GMESPIA2</t>
  </si>
  <si>
    <t>6.2</t>
  </si>
  <si>
    <t>Territoire intelligent</t>
  </si>
  <si>
    <t>GMESPTI2</t>
  </si>
  <si>
    <t>6.3</t>
  </si>
  <si>
    <t>Bases de données, data analysis</t>
  </si>
  <si>
    <t>GMESPBD2</t>
  </si>
  <si>
    <t>U7 Mobiliser des savoirs 
hautement spécialisés (1)</t>
  </si>
  <si>
    <t>GMUSPMS2</t>
  </si>
  <si>
    <t>7.1</t>
  </si>
  <si>
    <t>Initiation à la recherche et méthodologie 
du mémoire</t>
  </si>
  <si>
    <t>GMESPMM2</t>
  </si>
  <si>
    <t>7.2</t>
  </si>
  <si>
    <t>Conférences professionnelles</t>
  </si>
  <si>
    <t>GMESPCP2</t>
  </si>
  <si>
    <t>7.3</t>
  </si>
  <si>
    <t>Certification de langue (Global Exam)</t>
  </si>
  <si>
    <t>GMESPGE2</t>
  </si>
  <si>
    <t>Plateforme en ligne - pas de charge d'enseignement</t>
  </si>
  <si>
    <t>7.4</t>
  </si>
  <si>
    <t>Mission de Professionalisation (1): Alternance et 
Mémoire de fin d'année avec soutenance</t>
  </si>
  <si>
    <t>GMESPMP2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</si>
  <si>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</si>
  <si>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</si>
  <si>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</si>
  <si>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</si>
  <si>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</si>
  <si>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</si>
  <si>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</si>
  <si>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</si>
  <si>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</si>
  <si>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</si>
  <si>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GMSMP2 - 500</t>
  </si>
  <si>
    <t>GMS3SMP</t>
  </si>
  <si>
    <t>UE8 Justifier les finances et le management des politiques publiques</t>
  </si>
  <si>
    <t>GMUSPJF3</t>
  </si>
  <si>
    <t>8.1</t>
  </si>
  <si>
    <t>Management des politiques publiques</t>
  </si>
  <si>
    <t>GMESPPP3</t>
  </si>
  <si>
    <t>8.2</t>
  </si>
  <si>
    <t>Finances publiques et réformes de l'Etat et des administrations</t>
  </si>
  <si>
    <t>GMESPEA3</t>
  </si>
  <si>
    <t>8.3</t>
  </si>
  <si>
    <t>Finances publiques et réformes 
des collectivités territoriales</t>
  </si>
  <si>
    <t>GMESPCT3</t>
  </si>
  <si>
    <t>UE9 Mettre en pratique le management dans le secteur public</t>
  </si>
  <si>
    <t>GMUSPMP3</t>
  </si>
  <si>
    <t>9.1</t>
  </si>
  <si>
    <t>Management d'équipe</t>
  </si>
  <si>
    <t>GMESPME3</t>
  </si>
  <si>
    <t>9.2</t>
  </si>
  <si>
    <t xml:space="preserve">Pilotage en mode projet appliqué 
au secteur public </t>
  </si>
  <si>
    <t>GMESPPA3</t>
  </si>
  <si>
    <t>9.3</t>
  </si>
  <si>
    <t>Démarche qualité dans les services publics</t>
  </si>
  <si>
    <t>GMESPDQ3</t>
  </si>
  <si>
    <t>GMUSPCC3</t>
  </si>
  <si>
    <t>10.1</t>
  </si>
  <si>
    <t>Communication institutionnelle</t>
  </si>
  <si>
    <t>GMESPCI3</t>
  </si>
  <si>
    <t>10.2</t>
  </si>
  <si>
    <t>Internet et médias sociaux dans la sphère publique</t>
  </si>
  <si>
    <t>GMESPIM3</t>
  </si>
  <si>
    <t>10.3</t>
  </si>
  <si>
    <t>Marketing public</t>
  </si>
  <si>
    <t>GMESPMP3</t>
  </si>
  <si>
    <t>UE11 Choisir les outils juridiques adaptés 
pour le management public</t>
  </si>
  <si>
    <t>GMUSPCO3</t>
  </si>
  <si>
    <t>11.1</t>
  </si>
  <si>
    <t>Partenariats publics-privés et 
Délégations de services publics</t>
  </si>
  <si>
    <t>GMESPSP3</t>
  </si>
  <si>
    <t>11.2</t>
  </si>
  <si>
    <t>Droit des marchés publics</t>
  </si>
  <si>
    <t>GMESPDM3</t>
  </si>
  <si>
    <t>11.3</t>
  </si>
  <si>
    <t>Achats publics décarbonnés</t>
  </si>
  <si>
    <t>GMESPAP3</t>
  </si>
  <si>
    <t>UE12 Evaluer le pilotage des services publics</t>
  </si>
  <si>
    <t>GMUSPEP3</t>
  </si>
  <si>
    <t>12.1</t>
  </si>
  <si>
    <t>Management des services publics</t>
  </si>
  <si>
    <t>GMESPMS3</t>
  </si>
  <si>
    <t>12.2</t>
  </si>
  <si>
    <t>Territoire durable et administration agile</t>
  </si>
  <si>
    <t>GMESPTD3</t>
  </si>
  <si>
    <t>12.3</t>
  </si>
  <si>
    <t>Contrôle et évaluation de l'action publique</t>
  </si>
  <si>
    <t>GMESPCE3</t>
  </si>
  <si>
    <t>BONUS III (facultatif : max 0,25 points sur moyenne S3)</t>
  </si>
  <si>
    <t>BMEBSPU3</t>
  </si>
  <si>
    <t>BMEBENU3</t>
  </si>
  <si>
    <t>BMEBETU3</t>
  </si>
  <si>
    <t>BMEBCUU3</t>
  </si>
  <si>
    <t>Langues III</t>
  </si>
  <si>
    <t>IAE Engagement vie étudiante III</t>
  </si>
  <si>
    <t>GMS4SMP</t>
  </si>
  <si>
    <t>UE13 Mobiliser des savoirs hautement spécialisés (2)</t>
  </si>
  <si>
    <t>GMUSPMS4</t>
  </si>
  <si>
    <t>13.1</t>
  </si>
  <si>
    <t>Préparation concours (2)</t>
  </si>
  <si>
    <t>GMESPPC4</t>
  </si>
  <si>
    <t>13.2</t>
  </si>
  <si>
    <t>GMESPCP4</t>
  </si>
  <si>
    <t>13.3</t>
  </si>
  <si>
    <t>Certification de langues (Global Exam)</t>
  </si>
  <si>
    <t>GMESPGE4</t>
  </si>
  <si>
    <t>13.4</t>
  </si>
  <si>
    <t>Séminaire de recherche</t>
  </si>
  <si>
    <t>GMESPSR4</t>
  </si>
  <si>
    <t>13.5</t>
  </si>
  <si>
    <t>Méthodologie de recherche</t>
  </si>
  <si>
    <t>GMESPMR4</t>
  </si>
  <si>
    <t>13.6</t>
  </si>
  <si>
    <t>Mission de professionnalisation (2): Alternance et 
Mémoire de fin d'études avec soutenance</t>
  </si>
  <si>
    <t>GMESPMP4</t>
  </si>
  <si>
    <t>BONUS IV (facultatif : max 0,25 points sur moyenne S4)</t>
  </si>
  <si>
    <t>BMEBSPU4</t>
  </si>
  <si>
    <t>BMEBENU4</t>
  </si>
  <si>
    <t>BMEBETU4</t>
  </si>
  <si>
    <t>BMEBCUU4</t>
  </si>
  <si>
    <t>Langues IV</t>
  </si>
  <si>
    <t>IAE Engagement vie étudiante IV</t>
  </si>
  <si>
    <t>UE10 Concevoir une communication 
et un marketing tourné vers le public</t>
  </si>
  <si>
    <t>Conférence Professionnelle</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</si>
  <si>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</si>
  <si>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</si>
  <si>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</si>
  <si>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</si>
  <si>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</si>
  <si>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</si>
  <si>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</si>
  <si>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</si>
  <si>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</si>
  <si>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</si>
  <si>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</si>
  <si>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</si>
  <si>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</si>
  <si>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</si>
  <si>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</si>
  <si>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</si>
  <si>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</si>
  <si>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</si>
  <si>
    <t>Code liste</t>
  </si>
  <si>
    <t>GMSMP1</t>
  </si>
  <si>
    <t>GMSMP2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</si>
</sst>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3"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4"/>
      <color theme="1"/>
      <name val="Arial Narrow"/>
      <family val="2"/>
    </font>
    <font>
      <b/>
      <sz val="14"/>
      <color theme="1"/>
      <name val="Calibri"/>
      <family val="2"/>
      <scheme val="minor"/>
    </font>
    <font>
      <sz val="10"/>
      <name val="Arial"/>
      <family val="2"/>
    </font>
    <font>
      <b/>
      <sz val="11"/>
      <color theme="1"/>
      <name val="Calibri"/>
      <family val="2"/>
      <scheme val="minor"/>
    </font>
    <font>
      <sz val="11"/>
      <name val="Calibri"/>
      <family val="2"/>
      <scheme val="minor"/>
    </font>
    <font>
      <sz val="10"/>
      <color theme="1"/>
      <name val="Arial"/>
      <family val="2"/>
    </font>
    <font>
      <u/>
      <sz val="10"/>
      <color theme="10"/>
      <name val="Arial"/>
      <family val="2"/>
    </font>
    <font>
      <sz val="10"/>
      <color theme="1"/>
      <name val="Calibri"/>
      <family val="2"/>
      <scheme val="minor"/>
    </font>
    <font>
      <sz val="12"/>
      <name val="Arial"/>
      <family val="2"/>
    </font>
    <font>
      <sz val="12"/>
      <color theme="1"/>
      <name val="Arial"/>
      <family val="2"/>
    </font>
    <font>
      <b/>
      <sz val="12"/>
      <color theme="1"/>
      <name val="Arial"/>
      <family val="2"/>
    </font>
    <font>
      <b/>
      <sz val="14"/>
      <color rgb="FF000000"/>
      <name val="Calibri"/>
      <family val="2"/>
      <scheme val="minor"/>
    </font>
    <font>
      <sz val="14"/>
      <color rgb="FF000000"/>
      <name val="Calibri"/>
      <family val="2"/>
      <scheme val="minor"/>
    </font>
    <font>
      <sz val="11"/>
      <color rgb="FF000000"/>
      <name val="Calibri"/>
      <family val="2"/>
      <scheme val="minor"/>
    </font>
    <font>
      <sz val="14"/>
      <name val="Calibri"/>
      <family val="2"/>
      <scheme val="minor"/>
    </font>
    <font>
      <b/>
      <sz val="14"/>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9">
    <xf numFmtId="0" fontId="0" fillId="0" borderId="0"/>
    <xf numFmtId="0" fontId="2" fillId="0" borderId="0" applyNumberFormat="0" applyFill="0" applyBorder="0" applyAlignment="0" applyProtection="0"/>
    <xf numFmtId="0" fontId="9" fillId="0" borderId="0"/>
    <xf numFmtId="164" fontId="9" fillId="0" borderId="0" applyFont="0" applyFill="0" applyBorder="0" applyAlignment="0" applyProtection="0"/>
    <xf numFmtId="0" fontId="13" fillId="0" borderId="0" applyNumberFormat="0" applyFill="0" applyBorder="0" applyAlignment="0" applyProtection="0">
      <alignment vertical="top"/>
      <protection locked="0"/>
    </xf>
    <xf numFmtId="9" fontId="9" fillId="0" borderId="0" applyFont="0" applyFill="0" applyBorder="0" applyAlignment="0" applyProtection="0"/>
    <xf numFmtId="0" fontId="13" fillId="0" borderId="0" applyNumberFormat="0" applyFill="0" applyBorder="0" applyAlignment="0" applyProtection="0">
      <alignment vertical="top"/>
      <protection locked="0"/>
    </xf>
    <xf numFmtId="0" fontId="9" fillId="0" borderId="0"/>
    <xf numFmtId="9" fontId="9" fillId="0" borderId="0" applyFont="0" applyFill="0" applyBorder="0" applyAlignment="0" applyProtection="0"/>
  </cellStyleXfs>
  <cellXfs count="20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5"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5" fontId="5" fillId="0" borderId="0" xfId="0" applyNumberFormat="1" applyFont="1" applyAlignment="1" applyProtection="1">
      <alignment horizontal="center" vertical="center"/>
      <protection locked="0"/>
    </xf>
    <xf numFmtId="165"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5" fontId="0" fillId="0" borderId="0" xfId="0" applyNumberFormat="1" applyAlignment="1" applyProtection="1">
      <alignment horizontal="center" vertical="center"/>
      <protection locked="0"/>
    </xf>
    <xf numFmtId="165"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5" fontId="0" fillId="0" borderId="1" xfId="0" applyNumberFormat="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1" xfId="0" applyFont="1" applyBorder="1" applyAlignment="1" applyProtection="1">
      <alignment horizontal="center" wrapText="1"/>
      <protection locked="0"/>
    </xf>
    <xf numFmtId="0" fontId="7" fillId="0" borderId="14" xfId="0" applyFont="1" applyBorder="1" applyAlignment="1" applyProtection="1">
      <alignment horizont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wrapText="1"/>
      <protection locked="0"/>
    </xf>
    <xf numFmtId="0" fontId="7" fillId="0" borderId="14" xfId="0" applyFont="1" applyBorder="1" applyAlignment="1" applyProtection="1">
      <alignment horizontal="left"/>
      <protection locked="0"/>
    </xf>
    <xf numFmtId="0" fontId="7" fillId="0" borderId="14" xfId="0" applyFont="1" applyBorder="1" applyAlignment="1" applyProtection="1">
      <alignment horizontal="center" vertical="center" wrapText="1"/>
      <protection locked="0"/>
    </xf>
    <xf numFmtId="0" fontId="7" fillId="0" borderId="14" xfId="0" applyFont="1" applyBorder="1" applyAlignment="1" applyProtection="1">
      <alignment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protection locked="0"/>
    </xf>
    <xf numFmtId="0" fontId="9" fillId="0" borderId="1" xfId="0" applyFont="1" applyBorder="1" applyAlignment="1" applyProtection="1">
      <alignment vertical="center" wrapText="1"/>
      <protection locked="0"/>
    </xf>
    <xf numFmtId="0" fontId="4" fillId="7" borderId="1" xfId="0" applyFont="1" applyFill="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5" fontId="0" fillId="0" borderId="1" xfId="0" applyNumberFormat="1" applyBorder="1" applyAlignment="1">
      <alignment horizontal="left" vertical="center"/>
    </xf>
    <xf numFmtId="0" fontId="10" fillId="2"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9"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2" fillId="0" borderId="1" xfId="0" applyFont="1" applyBorder="1" applyAlignment="1" applyProtection="1">
      <alignment horizontal="left" vertical="center"/>
      <protection locked="0"/>
    </xf>
    <xf numFmtId="0" fontId="10" fillId="2" borderId="0" xfId="0" applyFont="1" applyFill="1" applyAlignment="1">
      <alignment horizontal="center" vertical="center"/>
    </xf>
    <xf numFmtId="0" fontId="10" fillId="0" borderId="1" xfId="0" applyFont="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19" fillId="0" borderId="1" xfId="0" applyFont="1" applyBorder="1" applyAlignment="1" applyProtection="1">
      <alignment horizontal="left" vertical="center"/>
      <protection locked="0"/>
    </xf>
    <xf numFmtId="0" fontId="18" fillId="2" borderId="1" xfId="0" applyFont="1" applyFill="1" applyBorder="1" applyAlignment="1" applyProtection="1">
      <alignment horizontal="left" vertical="center" wrapText="1"/>
      <protection locked="0"/>
    </xf>
    <xf numFmtId="0" fontId="19" fillId="7" borderId="1" xfId="0" applyFont="1" applyFill="1" applyBorder="1" applyAlignment="1" applyProtection="1">
      <alignment horizontal="left" vertical="center"/>
      <protection locked="0"/>
    </xf>
    <xf numFmtId="0" fontId="20" fillId="0" borderId="1" xfId="0" applyFont="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protection locked="0"/>
    </xf>
    <xf numFmtId="0" fontId="20" fillId="7"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horizontal="left" vertical="center" wrapText="1"/>
      <protection locked="0"/>
    </xf>
    <xf numFmtId="0" fontId="16" fillId="8" borderId="1" xfId="0" applyFont="1" applyFill="1" applyBorder="1" applyAlignment="1" applyProtection="1">
      <alignment horizontal="left" vertical="center" wrapText="1"/>
      <protection locked="0"/>
    </xf>
    <xf numFmtId="0" fontId="15" fillId="8" borderId="1" xfId="0" applyFont="1" applyFill="1" applyBorder="1" applyAlignment="1" applyProtection="1">
      <alignment vertical="center" wrapText="1"/>
      <protection locked="0"/>
    </xf>
    <xf numFmtId="0" fontId="15" fillId="8" borderId="1" xfId="0" applyFont="1" applyFill="1" applyBorder="1" applyAlignment="1" applyProtection="1">
      <alignment horizontal="left" vertical="center" wrapText="1"/>
      <protection locked="0"/>
    </xf>
    <xf numFmtId="0" fontId="15" fillId="8" borderId="1" xfId="2" applyFont="1" applyFill="1" applyBorder="1" applyAlignment="1">
      <alignment horizontal="left" vertical="center" wrapText="1"/>
    </xf>
    <xf numFmtId="0" fontId="10"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11" fillId="7" borderId="1" xfId="0" applyFont="1" applyFill="1" applyBorder="1" applyAlignment="1" applyProtection="1">
      <alignment horizontal="center" vertical="center" wrapText="1"/>
      <protection locked="0"/>
    </xf>
    <xf numFmtId="0" fontId="10" fillId="8" borderId="1" xfId="0" applyFont="1" applyFill="1" applyBorder="1" applyAlignment="1" applyProtection="1">
      <alignment horizontal="center" vertical="center" wrapText="1"/>
      <protection locked="0"/>
    </xf>
    <xf numFmtId="20" fontId="0" fillId="8" borderId="1" xfId="0" applyNumberFormat="1" applyFill="1" applyBorder="1" applyAlignment="1" applyProtection="1">
      <alignment horizontal="left" vertical="center" wrapText="1"/>
      <protection locked="0"/>
    </xf>
    <xf numFmtId="0" fontId="21" fillId="0" borderId="1" xfId="0" applyFont="1" applyBorder="1" applyAlignment="1" applyProtection="1">
      <alignment horizontal="left" vertical="center"/>
      <protection locked="0"/>
    </xf>
    <xf numFmtId="0" fontId="21" fillId="0" borderId="1" xfId="0" applyFont="1" applyBorder="1" applyAlignment="1" applyProtection="1">
      <alignment horizontal="left" vertical="center" wrapText="1"/>
      <protection locked="0"/>
    </xf>
    <xf numFmtId="0" fontId="22" fillId="2" borderId="1" xfId="0" applyFont="1" applyFill="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0" fontId="22" fillId="0" borderId="1" xfId="0" applyFont="1" applyBorder="1" applyAlignment="1" applyProtection="1">
      <alignment horizontal="left" vertical="center"/>
      <protection locked="0"/>
    </xf>
    <xf numFmtId="0" fontId="4"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wrapText="1"/>
      <protection locked="0"/>
    </xf>
    <xf numFmtId="0" fontId="9" fillId="8" borderId="1" xfId="0" applyFont="1" applyFill="1" applyBorder="1" applyAlignment="1" applyProtection="1">
      <alignment horizontal="left" vertical="center" wrapText="1"/>
      <protection locked="0"/>
    </xf>
    <xf numFmtId="0" fontId="12" fillId="8" borderId="1" xfId="0" applyFont="1" applyFill="1" applyBorder="1" applyAlignment="1" applyProtection="1">
      <alignment horizontal="left" vertical="center"/>
      <protection locked="0"/>
    </xf>
    <xf numFmtId="0" fontId="12" fillId="8" borderId="1" xfId="0" applyFont="1" applyFill="1" applyBorder="1" applyAlignment="1" applyProtection="1">
      <alignment horizontal="left" vertical="center" wrapText="1"/>
      <protection locked="0"/>
    </xf>
    <xf numFmtId="0" fontId="14" fillId="8" borderId="1" xfId="0" applyFont="1" applyFill="1" applyBorder="1" applyAlignment="1" applyProtection="1">
      <alignment horizontal="left" vertical="center"/>
      <protection locked="0"/>
    </xf>
    <xf numFmtId="0" fontId="0" fillId="8" borderId="0" xfId="0" applyFill="1" applyProtection="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5" fontId="4" fillId="3" borderId="7" xfId="0" applyNumberFormat="1" applyFont="1" applyFill="1" applyBorder="1" applyAlignment="1">
      <alignment horizontal="center" vertical="center"/>
    </xf>
    <xf numFmtId="165" fontId="4" fillId="3" borderId="5" xfId="0" applyNumberFormat="1" applyFont="1" applyFill="1" applyBorder="1" applyAlignment="1">
      <alignment horizontal="center" vertical="center"/>
    </xf>
    <xf numFmtId="165" fontId="4" fillId="3" borderId="8"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165" fontId="8" fillId="0" borderId="7" xfId="0" applyNumberFormat="1" applyFont="1" applyBorder="1" applyAlignment="1">
      <alignment horizontal="center" vertical="center"/>
    </xf>
    <xf numFmtId="165" fontId="8" fillId="0" borderId="4" xfId="0" applyNumberFormat="1" applyFont="1" applyBorder="1" applyAlignment="1">
      <alignment horizontal="center" vertical="center"/>
    </xf>
    <xf numFmtId="165" fontId="8" fillId="0" borderId="5" xfId="0" applyNumberFormat="1" applyFont="1" applyBorder="1" applyAlignment="1">
      <alignment horizontal="center" vertical="center"/>
    </xf>
    <xf numFmtId="165" fontId="8" fillId="0" borderId="10" xfId="0" applyNumberFormat="1" applyFont="1" applyBorder="1" applyAlignment="1">
      <alignment horizontal="center" vertical="center"/>
    </xf>
    <xf numFmtId="165" fontId="8" fillId="0" borderId="11" xfId="0" applyNumberFormat="1" applyFont="1" applyBorder="1" applyAlignment="1">
      <alignment horizontal="center" vertical="center"/>
    </xf>
    <xf numFmtId="165" fontId="8" fillId="0" borderId="12" xfId="0" applyNumberFormat="1" applyFont="1" applyBorder="1" applyAlignment="1">
      <alignment horizontal="center" vertical="center"/>
    </xf>
    <xf numFmtId="165"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10" fillId="8"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5"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5" fontId="0" fillId="0" borderId="7" xfId="0" applyNumberFormat="1" applyBorder="1" applyAlignment="1">
      <alignment horizontal="center" vertical="center"/>
    </xf>
    <xf numFmtId="165" fontId="0" fillId="0" borderId="5"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5" fontId="4" fillId="3" borderId="6" xfId="0" applyNumberFormat="1" applyFont="1" applyFill="1" applyBorder="1" applyAlignment="1">
      <alignment horizontal="left" vertical="center"/>
    </xf>
    <xf numFmtId="165" fontId="4" fillId="3" borderId="1" xfId="0" applyNumberFormat="1" applyFont="1" applyFill="1" applyBorder="1" applyAlignment="1">
      <alignment horizontal="left" vertical="center"/>
    </xf>
    <xf numFmtId="165"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5" fontId="4" fillId="0" borderId="7" xfId="0" applyNumberFormat="1" applyFont="1" applyBorder="1" applyAlignment="1">
      <alignment horizontal="center" vertical="center"/>
    </xf>
    <xf numFmtId="165" fontId="4" fillId="0" borderId="4" xfId="0" applyNumberFormat="1" applyFont="1" applyBorder="1" applyAlignment="1">
      <alignment horizontal="center" vertical="center"/>
    </xf>
    <xf numFmtId="165" fontId="4" fillId="0" borderId="5" xfId="0" applyNumberFormat="1" applyFont="1" applyBorder="1" applyAlignment="1">
      <alignment horizontal="center" vertical="center"/>
    </xf>
    <xf numFmtId="165" fontId="4" fillId="0" borderId="10" xfId="0" applyNumberFormat="1" applyFont="1" applyBorder="1" applyAlignment="1">
      <alignment horizontal="center" vertical="center"/>
    </xf>
    <xf numFmtId="165" fontId="4" fillId="0" borderId="11" xfId="0" applyNumberFormat="1" applyFont="1" applyBorder="1" applyAlignment="1">
      <alignment horizontal="center" vertical="center"/>
    </xf>
    <xf numFmtId="165" fontId="4" fillId="0" borderId="12" xfId="0" applyNumberFormat="1" applyFont="1" applyBorder="1" applyAlignment="1">
      <alignment horizontal="center" vertical="center"/>
    </xf>
    <xf numFmtId="165" fontId="10" fillId="8" borderId="1" xfId="0" applyNumberFormat="1" applyFont="1" applyFill="1" applyBorder="1" applyAlignment="1">
      <alignment horizontal="center" vertical="center"/>
    </xf>
  </cellXfs>
  <cellStyles count="9">
    <cellStyle name="Lien hypertexte" xfId="1" builtinId="8"/>
    <cellStyle name="Lien hypertexte 2" xfId="4" xr:uid="{B8527011-E5C5-4143-8ABC-724C1BFC6371}"/>
    <cellStyle name="Lien hypertexte 3" xfId="6" xr:uid="{22B56395-F934-490A-973A-BCAE3CE5D976}"/>
    <cellStyle name="Milliers 2" xfId="3" xr:uid="{C579B1E5-B5E6-451D-B39E-B20A35EF8FB6}"/>
    <cellStyle name="Normal" xfId="0" builtinId="0"/>
    <cellStyle name="Normal 2" xfId="2" xr:uid="{FE79E975-144C-45BB-8B71-03B6FE6E5004}"/>
    <cellStyle name="Normal 2 2 2" xfId="7" xr:uid="{BF7023B9-EA47-4BE0-B66B-CBD9DE5F04A0}"/>
    <cellStyle name="Pourcentage 2" xfId="8" xr:uid="{CB2DA60C-5272-409D-8B29-6A53088717BB}"/>
    <cellStyle name="Pourcentage 3" xfId="5" xr:uid="{9EA7DA60-59AC-4DC1-92E0-95738470A1AC}"/>
  </cellStyles>
  <dxfs count="227">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K25" zoomScale="85" zoomScaleNormal="85" workbookViewId="0">
      <selection activeCell="O56" sqref="O56"/>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1" t="s">
        <v>68</v>
      </c>
      <c r="H12" s="31" t="s">
        <v>69</v>
      </c>
      <c r="I12" s="20" t="s">
        <v>69</v>
      </c>
      <c r="J12" s="1" t="s">
        <v>70</v>
      </c>
      <c r="K12" s="20" t="s">
        <v>32</v>
      </c>
      <c r="L12" s="1" t="s">
        <v>16</v>
      </c>
      <c r="O12" s="1" t="s">
        <v>71</v>
      </c>
      <c r="P12" s="1" t="s">
        <v>72</v>
      </c>
    </row>
    <row r="13" spans="1:16" x14ac:dyDescent="0.25">
      <c r="A13" s="1" t="s">
        <v>73</v>
      </c>
      <c r="B13" s="20" t="s">
        <v>74</v>
      </c>
      <c r="C13" s="1" t="s">
        <v>75</v>
      </c>
      <c r="E13" s="20" t="s">
        <v>45</v>
      </c>
      <c r="F13" s="1" t="s">
        <v>76</v>
      </c>
      <c r="G13" s="1" t="s">
        <v>77</v>
      </c>
      <c r="H13" s="31" t="s">
        <v>78</v>
      </c>
      <c r="I13" s="20" t="s">
        <v>79</v>
      </c>
      <c r="J13" s="1" t="s">
        <v>80</v>
      </c>
      <c r="L13" s="1" t="s">
        <v>25</v>
      </c>
      <c r="O13" s="1" t="s">
        <v>65</v>
      </c>
      <c r="P13" s="1" t="s">
        <v>81</v>
      </c>
    </row>
    <row r="14" spans="1:16" x14ac:dyDescent="0.25">
      <c r="A14" s="1" t="s">
        <v>82</v>
      </c>
      <c r="B14" s="20" t="s">
        <v>83</v>
      </c>
      <c r="C14" s="1" t="s">
        <v>84</v>
      </c>
      <c r="E14" s="20" t="s">
        <v>47</v>
      </c>
      <c r="F14" s="1" t="s">
        <v>85</v>
      </c>
      <c r="G14" s="1" t="s">
        <v>86</v>
      </c>
      <c r="I14" s="20" t="s">
        <v>87</v>
      </c>
      <c r="J14" s="1" t="s">
        <v>88</v>
      </c>
      <c r="L14" s="1" t="s">
        <v>89</v>
      </c>
      <c r="O14" s="1" t="s">
        <v>75</v>
      </c>
      <c r="P14" s="1" t="s">
        <v>90</v>
      </c>
    </row>
    <row r="15" spans="1:16" x14ac:dyDescent="0.25">
      <c r="A15" s="1" t="s">
        <v>91</v>
      </c>
      <c r="B15" s="20" t="s">
        <v>92</v>
      </c>
      <c r="C15" s="1" t="s">
        <v>93</v>
      </c>
      <c r="E15" s="20" t="s">
        <v>61</v>
      </c>
      <c r="F15" s="1" t="s">
        <v>94</v>
      </c>
      <c r="G15" s="1" t="s">
        <v>95</v>
      </c>
      <c r="J15" s="1" t="s">
        <v>78</v>
      </c>
      <c r="L15" s="1" t="s">
        <v>36</v>
      </c>
      <c r="O15" s="1" t="s">
        <v>84</v>
      </c>
      <c r="P15" s="1" t="s">
        <v>96</v>
      </c>
    </row>
    <row r="16" spans="1:16" x14ac:dyDescent="0.25">
      <c r="A16" s="1" t="s">
        <v>97</v>
      </c>
      <c r="C16" s="1" t="s">
        <v>98</v>
      </c>
      <c r="E16" s="20" t="s">
        <v>71</v>
      </c>
      <c r="F16" s="1" t="s">
        <v>99</v>
      </c>
      <c r="G16" s="1" t="s">
        <v>100</v>
      </c>
      <c r="J16" s="1" t="s">
        <v>101</v>
      </c>
      <c r="L16" s="1" t="s">
        <v>102</v>
      </c>
      <c r="O16" s="1" t="s">
        <v>93</v>
      </c>
      <c r="P16" s="1" t="s">
        <v>103</v>
      </c>
    </row>
    <row r="17" spans="1:16" x14ac:dyDescent="0.25">
      <c r="A17" s="1" t="s">
        <v>104</v>
      </c>
      <c r="C17" s="1" t="s">
        <v>105</v>
      </c>
      <c r="E17" s="20" t="s">
        <v>106</v>
      </c>
      <c r="F17" s="1" t="s">
        <v>107</v>
      </c>
      <c r="G17" s="1" t="s">
        <v>108</v>
      </c>
      <c r="J17" s="1" t="s">
        <v>109</v>
      </c>
      <c r="O17" s="1" t="s">
        <v>98</v>
      </c>
      <c r="P17" s="1" t="s">
        <v>81</v>
      </c>
    </row>
    <row r="18" spans="1:16" x14ac:dyDescent="0.25">
      <c r="C18" s="1" t="s">
        <v>110</v>
      </c>
      <c r="E18" s="20" t="s">
        <v>43</v>
      </c>
      <c r="F18" s="1" t="s">
        <v>111</v>
      </c>
      <c r="G18" s="1" t="s">
        <v>112</v>
      </c>
      <c r="O18" s="1" t="s">
        <v>105</v>
      </c>
      <c r="P18" s="1" t="s">
        <v>113</v>
      </c>
    </row>
    <row r="19" spans="1:16" x14ac:dyDescent="0.25">
      <c r="C19" s="1" t="s">
        <v>114</v>
      </c>
      <c r="E19" s="20" t="s">
        <v>41</v>
      </c>
      <c r="F19" s="1" t="s">
        <v>115</v>
      </c>
      <c r="G19" s="1" t="s">
        <v>116</v>
      </c>
      <c r="O19" s="1" t="s">
        <v>106</v>
      </c>
      <c r="P19" s="1" t="s">
        <v>117</v>
      </c>
    </row>
    <row r="20" spans="1:16" x14ac:dyDescent="0.25">
      <c r="G20" s="1" t="s">
        <v>118</v>
      </c>
      <c r="O20" s="1" t="s">
        <v>110</v>
      </c>
      <c r="P20" s="1" t="s">
        <v>81</v>
      </c>
    </row>
    <row r="21" spans="1:16" x14ac:dyDescent="0.25">
      <c r="G21" s="1" t="s">
        <v>119</v>
      </c>
      <c r="O21" s="1" t="s">
        <v>114</v>
      </c>
      <c r="P21" s="1" t="s">
        <v>81</v>
      </c>
    </row>
    <row r="22" spans="1:16" x14ac:dyDescent="0.25">
      <c r="G22" s="1" t="s">
        <v>78</v>
      </c>
      <c r="O22" s="1" t="s">
        <v>63</v>
      </c>
      <c r="P22" s="1" t="s">
        <v>120</v>
      </c>
    </row>
    <row r="23" spans="1:16" x14ac:dyDescent="0.25">
      <c r="O23" s="1" t="s">
        <v>73</v>
      </c>
      <c r="P23" s="1" t="s">
        <v>121</v>
      </c>
    </row>
    <row r="24" spans="1:16" x14ac:dyDescent="0.25">
      <c r="A24" s="1" t="s">
        <v>122</v>
      </c>
      <c r="O24" s="1" t="s">
        <v>82</v>
      </c>
      <c r="P24" s="1" t="s">
        <v>123</v>
      </c>
    </row>
    <row r="25" spans="1:16" x14ac:dyDescent="0.25">
      <c r="A25" s="1" t="s">
        <v>124</v>
      </c>
      <c r="B25" s="1" t="s">
        <v>125</v>
      </c>
      <c r="C25" s="1" t="s">
        <v>126</v>
      </c>
      <c r="D25" s="1" t="s">
        <v>127</v>
      </c>
      <c r="E25" s="1" t="s">
        <v>128</v>
      </c>
      <c r="F25" s="1" t="s">
        <v>129</v>
      </c>
      <c r="G25" s="1" t="s">
        <v>130</v>
      </c>
      <c r="O25" s="1" t="s">
        <v>91</v>
      </c>
      <c r="P25" s="1" t="s">
        <v>131</v>
      </c>
    </row>
    <row r="26" spans="1:16" x14ac:dyDescent="0.25">
      <c r="A26" s="1" t="s">
        <v>132</v>
      </c>
      <c r="B26" s="1" t="s">
        <v>133</v>
      </c>
      <c r="C26" s="20" t="s">
        <v>134</v>
      </c>
      <c r="D26" s="1" t="s">
        <v>135</v>
      </c>
      <c r="E26" s="49" t="s">
        <v>136</v>
      </c>
      <c r="F26" s="1" t="s">
        <v>137</v>
      </c>
      <c r="G26" s="1" t="s">
        <v>138</v>
      </c>
      <c r="O26" s="1" t="s">
        <v>97</v>
      </c>
      <c r="P26" s="1" t="s">
        <v>139</v>
      </c>
    </row>
    <row r="27" spans="1:16" x14ac:dyDescent="0.25">
      <c r="B27" s="1" t="s">
        <v>136</v>
      </c>
      <c r="C27" s="48"/>
      <c r="D27" s="1" t="s">
        <v>136</v>
      </c>
      <c r="E27" s="49" t="s">
        <v>140</v>
      </c>
      <c r="F27" s="1" t="s">
        <v>133</v>
      </c>
      <c r="G27" s="1" t="s">
        <v>141</v>
      </c>
      <c r="O27" s="1" t="s">
        <v>142</v>
      </c>
      <c r="P27" s="1" t="s">
        <v>143</v>
      </c>
    </row>
    <row r="28" spans="1:16" x14ac:dyDescent="0.25">
      <c r="D28" s="1" t="s">
        <v>140</v>
      </c>
      <c r="F28" s="1" t="s">
        <v>132</v>
      </c>
      <c r="G28" s="1" t="s">
        <v>135</v>
      </c>
      <c r="O28" s="1" t="s">
        <v>66</v>
      </c>
      <c r="P28" s="1" t="s">
        <v>144</v>
      </c>
    </row>
    <row r="29" spans="1:16" x14ac:dyDescent="0.25">
      <c r="D29" s="1" t="s">
        <v>132</v>
      </c>
      <c r="G29" s="1" t="s">
        <v>140</v>
      </c>
      <c r="O29" s="1" t="s">
        <v>64</v>
      </c>
      <c r="P29" s="1" t="s">
        <v>145</v>
      </c>
    </row>
    <row r="30" spans="1:16" x14ac:dyDescent="0.25">
      <c r="O30" s="1" t="s">
        <v>74</v>
      </c>
      <c r="P30" s="1" t="s">
        <v>146</v>
      </c>
    </row>
    <row r="31" spans="1:16" x14ac:dyDescent="0.25">
      <c r="O31" s="1" t="s">
        <v>83</v>
      </c>
      <c r="P31" s="1" t="s">
        <v>147</v>
      </c>
    </row>
    <row r="32" spans="1:16" x14ac:dyDescent="0.25">
      <c r="O32" s="1" t="s">
        <v>92</v>
      </c>
      <c r="P32" s="1" t="s">
        <v>148</v>
      </c>
    </row>
    <row r="33" spans="3:16" x14ac:dyDescent="0.25">
      <c r="O33" s="1" t="s">
        <v>67</v>
      </c>
      <c r="P33" s="1" t="s">
        <v>149</v>
      </c>
    </row>
    <row r="34" spans="3:16" x14ac:dyDescent="0.25">
      <c r="O34" s="1" t="s">
        <v>76</v>
      </c>
      <c r="P34" s="1" t="s">
        <v>150</v>
      </c>
    </row>
    <row r="35" spans="3:16" x14ac:dyDescent="0.25">
      <c r="C35" s="33" t="s">
        <v>151</v>
      </c>
      <c r="O35" s="1" t="s">
        <v>85</v>
      </c>
      <c r="P35" s="1" t="s">
        <v>152</v>
      </c>
    </row>
    <row r="36" spans="3:16" x14ac:dyDescent="0.25">
      <c r="C36" s="32" t="s">
        <v>153</v>
      </c>
      <c r="O36" s="1" t="s">
        <v>86</v>
      </c>
      <c r="P36" s="1" t="s">
        <v>154</v>
      </c>
    </row>
    <row r="37" spans="3:16" x14ac:dyDescent="0.25">
      <c r="C37" s="32" t="s">
        <v>155</v>
      </c>
      <c r="O37" s="1" t="s">
        <v>94</v>
      </c>
      <c r="P37" s="1" t="s">
        <v>156</v>
      </c>
    </row>
    <row r="38" spans="3:16" x14ac:dyDescent="0.25">
      <c r="C38" s="32" t="s">
        <v>157</v>
      </c>
      <c r="O38" s="1" t="s">
        <v>99</v>
      </c>
      <c r="P38" s="1" t="s">
        <v>158</v>
      </c>
    </row>
    <row r="39" spans="3:16" x14ac:dyDescent="0.25">
      <c r="C39" s="32" t="s">
        <v>159</v>
      </c>
      <c r="F39" s="47"/>
      <c r="O39" s="1" t="s">
        <v>107</v>
      </c>
      <c r="P39" s="1" t="s">
        <v>160</v>
      </c>
    </row>
    <row r="40" spans="3:16" x14ac:dyDescent="0.25">
      <c r="C40" s="32" t="s">
        <v>161</v>
      </c>
      <c r="O40" s="1" t="s">
        <v>68</v>
      </c>
      <c r="P40" s="1" t="s">
        <v>162</v>
      </c>
    </row>
    <row r="41" spans="3:16" x14ac:dyDescent="0.25">
      <c r="C41" s="32" t="s">
        <v>163</v>
      </c>
      <c r="O41" s="1" t="s">
        <v>102</v>
      </c>
      <c r="P41" s="1" t="s">
        <v>164</v>
      </c>
    </row>
    <row r="42" spans="3:16" x14ac:dyDescent="0.25">
      <c r="C42" s="32" t="s">
        <v>165</v>
      </c>
      <c r="O42" s="1" t="s">
        <v>77</v>
      </c>
      <c r="P42" s="1" t="s">
        <v>166</v>
      </c>
    </row>
    <row r="43" spans="3:16" x14ac:dyDescent="0.25">
      <c r="C43" s="32" t="s">
        <v>167</v>
      </c>
      <c r="O43" s="1" t="s">
        <v>111</v>
      </c>
      <c r="P43" s="1" t="s">
        <v>168</v>
      </c>
    </row>
    <row r="44" spans="3:16" x14ac:dyDescent="0.25">
      <c r="C44" s="32" t="s">
        <v>169</v>
      </c>
      <c r="O44" s="1" t="s">
        <v>69</v>
      </c>
      <c r="P44" s="1" t="s">
        <v>170</v>
      </c>
    </row>
    <row r="45" spans="3:16" x14ac:dyDescent="0.25">
      <c r="C45" s="32" t="s">
        <v>171</v>
      </c>
      <c r="O45" s="1" t="s">
        <v>69</v>
      </c>
      <c r="P45" s="1" t="s">
        <v>172</v>
      </c>
    </row>
    <row r="46" spans="3:16" x14ac:dyDescent="0.25">
      <c r="C46" s="32" t="s">
        <v>173</v>
      </c>
      <c r="O46" s="1" t="s">
        <v>79</v>
      </c>
      <c r="P46" s="1" t="s">
        <v>174</v>
      </c>
    </row>
    <row r="47" spans="3:16" x14ac:dyDescent="0.25">
      <c r="C47" s="32" t="s">
        <v>175</v>
      </c>
      <c r="O47" s="1" t="s">
        <v>87</v>
      </c>
      <c r="P47" s="1" t="s">
        <v>176</v>
      </c>
    </row>
    <row r="48" spans="3:16" x14ac:dyDescent="0.25">
      <c r="C48" s="32" t="s">
        <v>177</v>
      </c>
      <c r="O48" s="1" t="s">
        <v>70</v>
      </c>
      <c r="P48" s="1" t="s">
        <v>178</v>
      </c>
    </row>
    <row r="49" spans="3:16" x14ac:dyDescent="0.25">
      <c r="C49" s="32" t="s">
        <v>179</v>
      </c>
      <c r="O49" s="1" t="s">
        <v>80</v>
      </c>
      <c r="P49" s="1" t="s">
        <v>180</v>
      </c>
    </row>
    <row r="50" spans="3:16" ht="30" x14ac:dyDescent="0.25">
      <c r="C50" s="32" t="s">
        <v>181</v>
      </c>
      <c r="O50" s="1" t="s">
        <v>88</v>
      </c>
      <c r="P50" s="1" t="s">
        <v>182</v>
      </c>
    </row>
    <row r="51" spans="3:16" x14ac:dyDescent="0.25">
      <c r="C51" s="32" t="s">
        <v>183</v>
      </c>
      <c r="O51" s="1" t="s">
        <v>78</v>
      </c>
      <c r="P51" s="1" t="s">
        <v>184</v>
      </c>
    </row>
    <row r="52" spans="3:16" x14ac:dyDescent="0.25">
      <c r="C52" s="32" t="s">
        <v>185</v>
      </c>
      <c r="O52" s="1" t="s">
        <v>78</v>
      </c>
      <c r="P52" s="1" t="s">
        <v>186</v>
      </c>
    </row>
    <row r="53" spans="3:16" ht="45" x14ac:dyDescent="0.25">
      <c r="C53" s="32" t="s">
        <v>187</v>
      </c>
      <c r="O53" s="1" t="s">
        <v>101</v>
      </c>
      <c r="P53" s="1" t="s">
        <v>188</v>
      </c>
    </row>
    <row r="54" spans="3:16" x14ac:dyDescent="0.25">
      <c r="C54" s="32" t="s">
        <v>189</v>
      </c>
      <c r="O54" s="1" t="s">
        <v>109</v>
      </c>
      <c r="P54" s="1" t="s">
        <v>190</v>
      </c>
    </row>
    <row r="55" spans="3:16" x14ac:dyDescent="0.25">
      <c r="C55" s="32" t="s">
        <v>191</v>
      </c>
      <c r="O55" s="1" t="s">
        <v>89</v>
      </c>
      <c r="P55" s="1" t="s">
        <v>192</v>
      </c>
    </row>
    <row r="56" spans="3:16" x14ac:dyDescent="0.25">
      <c r="C56" s="32" t="s">
        <v>193</v>
      </c>
      <c r="O56" s="1" t="s">
        <v>115</v>
      </c>
      <c r="P56" s="1" t="s">
        <v>81</v>
      </c>
    </row>
    <row r="57" spans="3:16" ht="30" x14ac:dyDescent="0.25">
      <c r="C57" s="32" t="s">
        <v>194</v>
      </c>
    </row>
    <row r="58" spans="3:16" x14ac:dyDescent="0.25">
      <c r="C58" s="32" t="s">
        <v>195</v>
      </c>
    </row>
    <row r="59" spans="3:16" x14ac:dyDescent="0.25">
      <c r="C59" s="32" t="s">
        <v>196</v>
      </c>
    </row>
    <row r="60" spans="3:16" x14ac:dyDescent="0.25">
      <c r="C60" s="32" t="s">
        <v>197</v>
      </c>
    </row>
    <row r="61" spans="3:16" x14ac:dyDescent="0.25">
      <c r="C61" s="32" t="s">
        <v>198</v>
      </c>
    </row>
    <row r="62" spans="3:16" x14ac:dyDescent="0.25">
      <c r="C62" s="32" t="s">
        <v>199</v>
      </c>
    </row>
    <row r="63" spans="3:16" x14ac:dyDescent="0.25">
      <c r="C63" s="32" t="s">
        <v>200</v>
      </c>
    </row>
    <row r="64" spans="3:16" x14ac:dyDescent="0.25">
      <c r="C64" s="32" t="s">
        <v>201</v>
      </c>
    </row>
    <row r="65" spans="3:3" x14ac:dyDescent="0.25">
      <c r="C65" s="32" t="s">
        <v>202</v>
      </c>
    </row>
    <row r="66" spans="3:3" x14ac:dyDescent="0.25">
      <c r="C66" s="32" t="s">
        <v>203</v>
      </c>
    </row>
    <row r="67" spans="3:3" x14ac:dyDescent="0.25">
      <c r="C67" s="32" t="s">
        <v>204</v>
      </c>
    </row>
    <row r="68" spans="3:3" x14ac:dyDescent="0.25">
      <c r="C68" s="32" t="s">
        <v>205</v>
      </c>
    </row>
    <row r="69" spans="3:3" x14ac:dyDescent="0.25">
      <c r="C69" s="32" t="s">
        <v>206</v>
      </c>
    </row>
    <row r="70" spans="3:3" x14ac:dyDescent="0.25">
      <c r="C70" s="32" t="s">
        <v>207</v>
      </c>
    </row>
    <row r="71" spans="3:3" x14ac:dyDescent="0.25">
      <c r="C71" s="32" t="s">
        <v>208</v>
      </c>
    </row>
    <row r="72" spans="3:3" x14ac:dyDescent="0.25">
      <c r="C72" s="32" t="s">
        <v>209</v>
      </c>
    </row>
    <row r="73" spans="3:3" x14ac:dyDescent="0.25">
      <c r="C73" s="32" t="s">
        <v>210</v>
      </c>
    </row>
    <row r="74" spans="3:3" x14ac:dyDescent="0.25">
      <c r="C74" s="32" t="s">
        <v>211</v>
      </c>
    </row>
    <row r="75" spans="3:3" x14ac:dyDescent="0.25">
      <c r="C75" s="32" t="s">
        <v>212</v>
      </c>
    </row>
    <row r="76" spans="3:3" x14ac:dyDescent="0.25">
      <c r="C76" s="32" t="s">
        <v>213</v>
      </c>
    </row>
    <row r="77" spans="3:3" x14ac:dyDescent="0.25">
      <c r="C77" s="32" t="s">
        <v>214</v>
      </c>
    </row>
    <row r="78" spans="3:3" x14ac:dyDescent="0.25">
      <c r="C78" s="32" t="s">
        <v>215</v>
      </c>
    </row>
    <row r="79" spans="3:3" x14ac:dyDescent="0.25">
      <c r="C79" s="32" t="s">
        <v>216</v>
      </c>
    </row>
    <row r="80" spans="3:3" x14ac:dyDescent="0.25">
      <c r="C80" s="32" t="s">
        <v>217</v>
      </c>
    </row>
    <row r="81" spans="3:3" x14ac:dyDescent="0.25">
      <c r="C81" s="32" t="s">
        <v>218</v>
      </c>
    </row>
    <row r="82" spans="3:3" x14ac:dyDescent="0.25">
      <c r="C82" s="32" t="s">
        <v>219</v>
      </c>
    </row>
    <row r="83" spans="3:3" x14ac:dyDescent="0.25">
      <c r="C83" s="32" t="s">
        <v>220</v>
      </c>
    </row>
    <row r="84" spans="3:3" x14ac:dyDescent="0.25">
      <c r="C84" s="32" t="s">
        <v>221</v>
      </c>
    </row>
    <row r="85" spans="3:3" x14ac:dyDescent="0.25">
      <c r="C85" s="32" t="s">
        <v>222</v>
      </c>
    </row>
    <row r="86" spans="3:3" x14ac:dyDescent="0.25">
      <c r="C86" s="32" t="s">
        <v>223</v>
      </c>
    </row>
    <row r="87" spans="3:3" x14ac:dyDescent="0.25">
      <c r="C87" s="32" t="s">
        <v>224</v>
      </c>
    </row>
    <row r="88" spans="3:3" x14ac:dyDescent="0.25">
      <c r="C88" s="32" t="s">
        <v>225</v>
      </c>
    </row>
    <row r="89" spans="3:3" x14ac:dyDescent="0.25">
      <c r="C89" s="32" t="s">
        <v>226</v>
      </c>
    </row>
    <row r="90" spans="3:3" x14ac:dyDescent="0.25">
      <c r="C90" s="32" t="s">
        <v>227</v>
      </c>
    </row>
    <row r="91" spans="3:3" x14ac:dyDescent="0.25">
      <c r="C91" s="32" t="s">
        <v>228</v>
      </c>
    </row>
    <row r="92" spans="3:3" x14ac:dyDescent="0.25">
      <c r="C92" s="32" t="s">
        <v>229</v>
      </c>
    </row>
  </sheetData>
  <sheetProtection algorithmName="SHA-512" hashValue="CrsoMEcTZ4Vp/6Iu2KfDaAcHGIJa/pXR4VwvJeZUgbcKe9+ctWk08js+Bl6oukuIZtzGRsTlGFUyAnHS882Z1Q==" saltValue="WE3/Pmc0HZDKIFZ1pY6P5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14" t="s">
        <v>230</v>
      </c>
      <c r="B1" s="114"/>
      <c r="C1" s="114"/>
      <c r="D1" s="114"/>
      <c r="E1" s="114"/>
      <c r="F1" s="114"/>
      <c r="G1" s="114"/>
      <c r="H1" s="114"/>
      <c r="I1" s="114"/>
      <c r="J1" s="114"/>
      <c r="K1" s="114"/>
      <c r="L1" s="114"/>
      <c r="AA1" s="115" t="s">
        <v>231</v>
      </c>
      <c r="AB1" s="115"/>
      <c r="AC1" s="115"/>
      <c r="AD1" s="115"/>
    </row>
    <row r="2" spans="1:30" x14ac:dyDescent="0.25">
      <c r="A2" s="114"/>
      <c r="B2" s="114"/>
      <c r="C2" s="114"/>
      <c r="D2" s="114"/>
      <c r="E2" s="114"/>
      <c r="F2" s="114"/>
      <c r="G2" s="114"/>
      <c r="H2" s="114"/>
      <c r="I2" s="114"/>
      <c r="J2" s="114"/>
      <c r="K2" s="114"/>
      <c r="L2" s="114"/>
      <c r="AA2" s="115"/>
      <c r="AB2" s="115"/>
      <c r="AC2" s="115"/>
      <c r="AD2" s="115"/>
    </row>
    <row r="3" spans="1:30" x14ac:dyDescent="0.25">
      <c r="A3" s="115" t="s">
        <v>232</v>
      </c>
      <c r="B3" s="115"/>
      <c r="C3" s="115"/>
      <c r="D3" s="115" t="s">
        <v>233</v>
      </c>
      <c r="E3" s="115"/>
      <c r="F3" s="115"/>
      <c r="G3" s="115" t="s">
        <v>234</v>
      </c>
      <c r="H3" s="115"/>
      <c r="I3" s="115"/>
      <c r="J3" s="115" t="s">
        <v>235</v>
      </c>
      <c r="K3" s="115"/>
      <c r="L3" s="115"/>
      <c r="AA3" s="10" t="s">
        <v>232</v>
      </c>
      <c r="AB3" s="10" t="s">
        <v>233</v>
      </c>
      <c r="AC3" s="10" t="s">
        <v>234</v>
      </c>
      <c r="AD3" s="10" t="s">
        <v>235</v>
      </c>
    </row>
    <row r="4" spans="1:30" x14ac:dyDescent="0.25">
      <c r="A4" s="10" t="s">
        <v>231</v>
      </c>
      <c r="B4" s="10" t="s">
        <v>236</v>
      </c>
      <c r="C4" s="10" t="s">
        <v>237</v>
      </c>
      <c r="D4" s="36" t="s">
        <v>231</v>
      </c>
      <c r="E4" s="36" t="s">
        <v>236</v>
      </c>
      <c r="F4" s="36" t="s">
        <v>237</v>
      </c>
      <c r="G4" s="36" t="s">
        <v>231</v>
      </c>
      <c r="H4" s="36" t="s">
        <v>236</v>
      </c>
      <c r="I4" s="36" t="s">
        <v>237</v>
      </c>
      <c r="J4" s="36" t="s">
        <v>231</v>
      </c>
      <c r="K4" s="36" t="s">
        <v>236</v>
      </c>
      <c r="L4" s="36" t="s">
        <v>237</v>
      </c>
      <c r="AA4" s="10">
        <f>'S1 Maquette'!I19*1.5</f>
        <v>0</v>
      </c>
      <c r="AB4" s="10">
        <f>'S2 Maquette'!I19*1.5</f>
        <v>0</v>
      </c>
      <c r="AC4" s="10">
        <f>'S3 Maquette'!I19*1.5</f>
        <v>0</v>
      </c>
      <c r="AD4" s="10">
        <f>'S4 Maquette'!I19*1.5</f>
        <v>0</v>
      </c>
    </row>
    <row r="5" spans="1:30" x14ac:dyDescent="0.25">
      <c r="A5" s="10">
        <f>SUM(AA4:AA291)</f>
        <v>435</v>
      </c>
      <c r="B5" s="10">
        <f>SUM('S1 Maquette'!J19:J300)</f>
        <v>0</v>
      </c>
      <c r="C5" s="10">
        <f>SUM('S1 Maquette'!K19:K300)</f>
        <v>0</v>
      </c>
      <c r="D5" s="10">
        <f>SUM(AB4:AB291)</f>
        <v>180</v>
      </c>
      <c r="E5" s="10">
        <f>SUM('S2 Maquette'!J19:J300)</f>
        <v>0</v>
      </c>
      <c r="F5" s="10">
        <f>SUM('S2 Maquette'!K19:K300)</f>
        <v>0</v>
      </c>
      <c r="G5" s="10">
        <f>SUM(AC4:AC291)</f>
        <v>420</v>
      </c>
      <c r="H5" s="10">
        <f>SUM('S3 Maquette'!J19:J300)</f>
        <v>0</v>
      </c>
      <c r="I5" s="10">
        <f>SUM('S3 Maquette'!K19:K300)</f>
        <v>0</v>
      </c>
      <c r="J5" s="10">
        <f>SUM(AD4:AD291)</f>
        <v>195</v>
      </c>
      <c r="K5" s="10">
        <f>SUM('S4 Maquette'!J19:J300)</f>
        <v>0</v>
      </c>
      <c r="L5" s="10">
        <f>SUM('S4 Maquette'!K19:K300)</f>
        <v>0</v>
      </c>
      <c r="AA5" s="10">
        <f>'S1 Maquette'!I20*1.5</f>
        <v>30</v>
      </c>
      <c r="AB5" s="10">
        <f>'S2 Maquette'!I20*1.5</f>
        <v>30</v>
      </c>
      <c r="AC5" s="10">
        <f>'S3 Maquette'!I20*1.5</f>
        <v>30</v>
      </c>
      <c r="AD5" s="10">
        <f>'S4 Maquette'!I20*1.5</f>
        <v>60</v>
      </c>
    </row>
    <row r="6" spans="1:30" x14ac:dyDescent="0.25">
      <c r="A6" s="115" t="s">
        <v>238</v>
      </c>
      <c r="B6" s="115"/>
      <c r="C6" s="115"/>
      <c r="D6" s="115" t="s">
        <v>238</v>
      </c>
      <c r="E6" s="115"/>
      <c r="F6" s="115"/>
      <c r="G6" s="115" t="s">
        <v>238</v>
      </c>
      <c r="H6" s="115"/>
      <c r="I6" s="115"/>
      <c r="J6" s="115" t="s">
        <v>238</v>
      </c>
      <c r="K6" s="115"/>
      <c r="L6" s="115"/>
      <c r="AA6" s="10">
        <f>'S1 Maquette'!I21*1.5</f>
        <v>30</v>
      </c>
      <c r="AB6" s="10">
        <f>'S2 Maquette'!I21*1.5</f>
        <v>30</v>
      </c>
      <c r="AC6" s="10">
        <f>'S3 Maquette'!I21*1.5</f>
        <v>22.5</v>
      </c>
      <c r="AD6" s="10">
        <f>'S4 Maquette'!I21*1.5</f>
        <v>60</v>
      </c>
    </row>
    <row r="7" spans="1:30" x14ac:dyDescent="0.25">
      <c r="A7" s="115">
        <f>SUM(A5,B5,C5)</f>
        <v>435</v>
      </c>
      <c r="B7" s="115"/>
      <c r="C7" s="115"/>
      <c r="D7" s="115">
        <f>SUM(D5,E5,F5)</f>
        <v>180</v>
      </c>
      <c r="E7" s="115"/>
      <c r="F7" s="115"/>
      <c r="G7" s="115">
        <f>SUM(G5,H5,I5)</f>
        <v>420</v>
      </c>
      <c r="H7" s="115"/>
      <c r="I7" s="115"/>
      <c r="J7" s="115">
        <f>SUM(J5,K5,L5)</f>
        <v>195</v>
      </c>
      <c r="K7" s="115"/>
      <c r="L7" s="115"/>
      <c r="AA7" s="10">
        <f>'S1 Maquette'!I22*1.5</f>
        <v>30</v>
      </c>
      <c r="AB7" s="10">
        <f>'S2 Maquette'!I22*1.5</f>
        <v>30</v>
      </c>
      <c r="AC7" s="10">
        <f>'S3 Maquette'!I22*1.5</f>
        <v>22.5</v>
      </c>
      <c r="AD7" s="10">
        <f>'S4 Maquette'!I22*1.5</f>
        <v>30</v>
      </c>
    </row>
    <row r="8" spans="1:30" x14ac:dyDescent="0.25">
      <c r="A8" s="116" t="s">
        <v>238</v>
      </c>
      <c r="B8" s="117"/>
      <c r="C8" s="117"/>
      <c r="D8" s="117"/>
      <c r="E8" s="117"/>
      <c r="F8" s="118"/>
      <c r="G8" s="116" t="s">
        <v>238</v>
      </c>
      <c r="H8" s="117"/>
      <c r="I8" s="117"/>
      <c r="J8" s="117"/>
      <c r="K8" s="117"/>
      <c r="L8" s="118"/>
      <c r="AA8" s="10">
        <f>'S1 Maquette'!I23*1.5</f>
        <v>0</v>
      </c>
      <c r="AB8" s="10">
        <f>'S2 Maquette'!I23*1.5</f>
        <v>0</v>
      </c>
      <c r="AC8" s="10">
        <f>'S3 Maquette'!I23*1.5</f>
        <v>0</v>
      </c>
      <c r="AD8" s="10">
        <f>'S4 Maquette'!I23*1.5</f>
        <v>22.5</v>
      </c>
    </row>
    <row r="9" spans="1:30" x14ac:dyDescent="0.25">
      <c r="A9" s="119"/>
      <c r="B9" s="120"/>
      <c r="C9" s="120"/>
      <c r="D9" s="120"/>
      <c r="E9" s="120"/>
      <c r="F9" s="121"/>
      <c r="G9" s="119"/>
      <c r="H9" s="120"/>
      <c r="I9" s="120"/>
      <c r="J9" s="120"/>
      <c r="K9" s="120"/>
      <c r="L9" s="121"/>
      <c r="AA9" s="10">
        <f>'S1 Maquette'!I24*1.5</f>
        <v>30</v>
      </c>
      <c r="AB9" s="10">
        <f>'S2 Maquette'!I24*1.5</f>
        <v>30</v>
      </c>
      <c r="AC9" s="10">
        <f>'S3 Maquette'!I24*1.5</f>
        <v>22.5</v>
      </c>
      <c r="AD9" s="10">
        <f>'S4 Maquette'!I24*1.5</f>
        <v>22.5</v>
      </c>
    </row>
    <row r="10" spans="1:30" x14ac:dyDescent="0.25">
      <c r="A10" s="116">
        <f>SUM(A7,D7)</f>
        <v>615</v>
      </c>
      <c r="B10" s="117"/>
      <c r="C10" s="117"/>
      <c r="D10" s="117"/>
      <c r="E10" s="117"/>
      <c r="F10" s="118"/>
      <c r="G10" s="116">
        <f>SUM(G7,J7)</f>
        <v>615</v>
      </c>
      <c r="H10" s="117"/>
      <c r="I10" s="117"/>
      <c r="J10" s="117"/>
      <c r="K10" s="117"/>
      <c r="L10" s="118"/>
      <c r="AA10" s="10">
        <f>'S1 Maquette'!I25*1.5</f>
        <v>30</v>
      </c>
      <c r="AB10" s="10">
        <f>'S2 Maquette'!I25*1.5</f>
        <v>30</v>
      </c>
      <c r="AC10" s="10">
        <f>'S3 Maquette'!I25*1.5</f>
        <v>30</v>
      </c>
      <c r="AD10" s="10">
        <f>'S4 Maquette'!I25*1.5</f>
        <v>0</v>
      </c>
    </row>
    <row r="11" spans="1:30" x14ac:dyDescent="0.25">
      <c r="A11" s="119"/>
      <c r="B11" s="120"/>
      <c r="C11" s="120"/>
      <c r="D11" s="120"/>
      <c r="E11" s="120"/>
      <c r="F11" s="121"/>
      <c r="G11" s="119"/>
      <c r="H11" s="120"/>
      <c r="I11" s="120"/>
      <c r="J11" s="120"/>
      <c r="K11" s="120"/>
      <c r="L11" s="121"/>
      <c r="AA11" s="10">
        <f>'S1 Maquette'!I26*1.5</f>
        <v>30</v>
      </c>
      <c r="AB11" s="10">
        <f>'S2 Maquette'!I26*1.5</f>
        <v>30</v>
      </c>
      <c r="AC11" s="10">
        <f>'S3 Maquette'!I26*1.5</f>
        <v>30</v>
      </c>
      <c r="AD11" s="10">
        <f>'S4 Maquette'!I26*1.5</f>
        <v>0</v>
      </c>
    </row>
    <row r="12" spans="1:30" x14ac:dyDescent="0.25">
      <c r="AA12" s="10">
        <f>'S1 Maquette'!I27*1.5</f>
        <v>0</v>
      </c>
      <c r="AB12" s="10">
        <f>'S2 Maquette'!I27*1.5</f>
        <v>0</v>
      </c>
      <c r="AC12" s="10">
        <f>'S3 Maquette'!I27*1.5</f>
        <v>0</v>
      </c>
      <c r="AD12" s="10">
        <f>'S4 Maquette'!I27*1.5</f>
        <v>0</v>
      </c>
    </row>
    <row r="13" spans="1:30" x14ac:dyDescent="0.25">
      <c r="AA13" s="10">
        <f>'S1 Maquette'!I28*1.5</f>
        <v>30</v>
      </c>
      <c r="AB13" s="10">
        <f>'S2 Maquette'!I28*1.5</f>
        <v>0</v>
      </c>
      <c r="AC13" s="10">
        <f>'S3 Maquette'!I28*1.5</f>
        <v>30</v>
      </c>
      <c r="AD13" s="10">
        <f>'S4 Maquette'!I28*1.5</f>
        <v>0</v>
      </c>
    </row>
    <row r="14" spans="1:30" x14ac:dyDescent="0.25">
      <c r="A14" s="122" t="s">
        <v>239</v>
      </c>
      <c r="B14" s="122"/>
      <c r="C14" s="122"/>
      <c r="D14" s="122"/>
      <c r="E14" s="122"/>
      <c r="F14" s="122"/>
      <c r="G14" s="122"/>
      <c r="H14" s="122"/>
      <c r="I14" s="122"/>
      <c r="J14" s="122"/>
      <c r="K14" s="122"/>
      <c r="L14" s="122"/>
      <c r="N14" s="123" t="s">
        <v>240</v>
      </c>
      <c r="O14" s="123"/>
      <c r="P14" s="123"/>
      <c r="Q14" s="123"/>
      <c r="R14" s="123"/>
      <c r="S14" s="123"/>
      <c r="T14" s="123"/>
      <c r="U14" s="123"/>
      <c r="V14" s="123"/>
      <c r="W14" s="123"/>
      <c r="X14" s="123"/>
      <c r="Y14" s="123"/>
      <c r="AA14" s="10">
        <f>'S1 Maquette'!I29*1.5</f>
        <v>30</v>
      </c>
      <c r="AB14" s="10">
        <f>'S2 Maquette'!I29*1.5</f>
        <v>0</v>
      </c>
      <c r="AC14" s="10">
        <f>'S3 Maquette'!I29*1.5</f>
        <v>30</v>
      </c>
      <c r="AD14" s="10">
        <f>'S4 Maquette'!I29*1.5</f>
        <v>0</v>
      </c>
    </row>
    <row r="15" spans="1:30" x14ac:dyDescent="0.25">
      <c r="A15" s="122"/>
      <c r="B15" s="122"/>
      <c r="C15" s="122"/>
      <c r="D15" s="122"/>
      <c r="E15" s="122"/>
      <c r="F15" s="122"/>
      <c r="G15" s="122"/>
      <c r="H15" s="122"/>
      <c r="I15" s="122"/>
      <c r="J15" s="122"/>
      <c r="K15" s="122"/>
      <c r="L15" s="122"/>
      <c r="N15" s="123"/>
      <c r="O15" s="123"/>
      <c r="P15" s="123"/>
      <c r="Q15" s="123"/>
      <c r="R15" s="123"/>
      <c r="S15" s="123"/>
      <c r="T15" s="123"/>
      <c r="U15" s="123"/>
      <c r="V15" s="123"/>
      <c r="W15" s="123"/>
      <c r="X15" s="123"/>
      <c r="Y15" s="123"/>
      <c r="AA15" s="10">
        <f>'S1 Maquette'!I30*1.5</f>
        <v>30</v>
      </c>
      <c r="AB15" s="10">
        <f>'S2 Maquette'!I30*1.5</f>
        <v>0</v>
      </c>
      <c r="AC15" s="10">
        <f>'S3 Maquette'!I30*1.5</f>
        <v>30</v>
      </c>
      <c r="AD15" s="10">
        <f>'S4 Maquette'!I30*1.5</f>
        <v>0</v>
      </c>
    </row>
    <row r="16" spans="1:30" x14ac:dyDescent="0.25">
      <c r="A16" s="115" t="s">
        <v>232</v>
      </c>
      <c r="B16" s="115"/>
      <c r="C16" s="115"/>
      <c r="D16" s="124" t="s">
        <v>233</v>
      </c>
      <c r="E16" s="125"/>
      <c r="F16" s="126"/>
      <c r="G16" s="115" t="s">
        <v>234</v>
      </c>
      <c r="H16" s="115"/>
      <c r="I16" s="115"/>
      <c r="J16" s="115" t="s">
        <v>235</v>
      </c>
      <c r="K16" s="115"/>
      <c r="L16" s="115"/>
      <c r="N16" s="115" t="s">
        <v>232</v>
      </c>
      <c r="O16" s="115"/>
      <c r="P16" s="115"/>
      <c r="Q16" s="115" t="s">
        <v>233</v>
      </c>
      <c r="R16" s="115"/>
      <c r="S16" s="115"/>
      <c r="T16" s="115" t="s">
        <v>234</v>
      </c>
      <c r="U16" s="115"/>
      <c r="V16" s="115"/>
      <c r="W16" s="115" t="s">
        <v>235</v>
      </c>
      <c r="X16" s="115"/>
      <c r="Y16" s="115"/>
      <c r="AA16" s="10">
        <f>'S1 Maquette'!I31*1.5</f>
        <v>0</v>
      </c>
      <c r="AB16" s="10">
        <f>'S2 Maquette'!I31*1.5</f>
        <v>0</v>
      </c>
      <c r="AC16" s="10">
        <f>'S3 Maquette'!I31*1.5</f>
        <v>0</v>
      </c>
      <c r="AD16" s="10">
        <f>'S4 Maquette'!I31*1.5</f>
        <v>0</v>
      </c>
    </row>
    <row r="17" spans="1:30" x14ac:dyDescent="0.25">
      <c r="A17" s="10" t="s">
        <v>231</v>
      </c>
      <c r="B17" s="10" t="s">
        <v>236</v>
      </c>
      <c r="C17" s="10" t="s">
        <v>237</v>
      </c>
      <c r="D17" s="10" t="s">
        <v>231</v>
      </c>
      <c r="E17" s="10" t="s">
        <v>236</v>
      </c>
      <c r="F17" s="10" t="s">
        <v>237</v>
      </c>
      <c r="G17" s="10" t="s">
        <v>231</v>
      </c>
      <c r="H17" s="10" t="s">
        <v>236</v>
      </c>
      <c r="I17" s="10" t="s">
        <v>237</v>
      </c>
      <c r="J17" s="10" t="s">
        <v>231</v>
      </c>
      <c r="K17" s="10" t="s">
        <v>236</v>
      </c>
      <c r="L17" s="10" t="s">
        <v>237</v>
      </c>
      <c r="N17" s="10" t="s">
        <v>231</v>
      </c>
      <c r="O17" s="10" t="s">
        <v>236</v>
      </c>
      <c r="P17" s="10" t="s">
        <v>237</v>
      </c>
      <c r="Q17" s="10" t="s">
        <v>231</v>
      </c>
      <c r="R17" s="10" t="s">
        <v>236</v>
      </c>
      <c r="S17" s="10" t="s">
        <v>237</v>
      </c>
      <c r="T17" s="10" t="s">
        <v>231</v>
      </c>
      <c r="U17" s="10" t="s">
        <v>236</v>
      </c>
      <c r="V17" s="10" t="s">
        <v>237</v>
      </c>
      <c r="W17" s="10" t="s">
        <v>231</v>
      </c>
      <c r="X17" s="10" t="s">
        <v>236</v>
      </c>
      <c r="Y17" s="10" t="s">
        <v>237</v>
      </c>
      <c r="AA17" s="10">
        <f>'S1 Maquette'!I32*1.5</f>
        <v>30</v>
      </c>
      <c r="AB17" s="10">
        <f>'S2 Maquette'!I32*1.5</f>
        <v>0</v>
      </c>
      <c r="AC17" s="10">
        <f>'S3 Maquette'!I32*1.5</f>
        <v>30</v>
      </c>
      <c r="AD17" s="10">
        <f>'S4 Maquette'!I32*1.5</f>
        <v>0</v>
      </c>
    </row>
    <row r="18" spans="1:30" x14ac:dyDescent="0.25">
      <c r="A18" s="10">
        <f>A5-N18</f>
        <v>345</v>
      </c>
      <c r="B18" s="10">
        <f>B5-O18</f>
        <v>0</v>
      </c>
      <c r="C18" s="10">
        <f>C5-P18</f>
        <v>0</v>
      </c>
      <c r="D18" s="10">
        <f t="shared" ref="D18:K18" si="0">D5-Q18</f>
        <v>150</v>
      </c>
      <c r="E18" s="10">
        <f t="shared" si="0"/>
        <v>0</v>
      </c>
      <c r="F18" s="10">
        <f t="shared" ca="1" si="0"/>
        <v>0</v>
      </c>
      <c r="G18" s="10">
        <f t="shared" si="0"/>
        <v>420</v>
      </c>
      <c r="H18" s="10">
        <f t="shared" si="0"/>
        <v>0</v>
      </c>
      <c r="I18" s="10">
        <f t="shared" si="0"/>
        <v>0</v>
      </c>
      <c r="J18" s="10">
        <f t="shared" si="0"/>
        <v>165</v>
      </c>
      <c r="K18" s="10">
        <f t="shared" si="0"/>
        <v>0</v>
      </c>
      <c r="L18" s="10">
        <f>L5-Y18</f>
        <v>0</v>
      </c>
      <c r="N18" s="10">
        <f>SUMIF('S1 Maquette'!M19:M300,"Portée",'S1 Maquette'!I19:I300)*1.5</f>
        <v>90</v>
      </c>
      <c r="O18" s="10">
        <f>SUMIF('S1 Maquette'!M19:M300,"Portée",'S1 Maquette'!J19:J300)</f>
        <v>0</v>
      </c>
      <c r="P18" s="10">
        <f>SUMIF('S1 Maquette'!M19:M300,"Portée",'S1 Maquette'!K19:K300)</f>
        <v>0</v>
      </c>
      <c r="Q18" s="10">
        <f>SUMIF('S2 Maquette'!M19:M300,"Portée",'S2 Maquette'!I19:I300)*1.5</f>
        <v>30</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30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115" t="s">
        <v>238</v>
      </c>
      <c r="B19" s="115"/>
      <c r="C19" s="115"/>
      <c r="D19" s="115" t="s">
        <v>238</v>
      </c>
      <c r="E19" s="115"/>
      <c r="F19" s="115"/>
      <c r="G19" s="115" t="s">
        <v>238</v>
      </c>
      <c r="H19" s="115"/>
      <c r="I19" s="115"/>
      <c r="J19" s="115" t="s">
        <v>238</v>
      </c>
      <c r="K19" s="115"/>
      <c r="L19" s="115"/>
      <c r="AA19" s="10">
        <f>'S1 Maquette'!I34*1.5</f>
        <v>22.5</v>
      </c>
      <c r="AB19" s="10">
        <f>'S2 Maquette'!I34*1.5</f>
        <v>0</v>
      </c>
      <c r="AC19" s="10">
        <f>'S3 Maquette'!I34*1.5</f>
        <v>22.5</v>
      </c>
      <c r="AD19" s="10">
        <f>'S4 Maquette'!I34*1.5</f>
        <v>0</v>
      </c>
    </row>
    <row r="20" spans="1:30" x14ac:dyDescent="0.25">
      <c r="A20" s="115">
        <f>SUM(A18,B18,C18)</f>
        <v>345</v>
      </c>
      <c r="B20" s="115"/>
      <c r="C20" s="115"/>
      <c r="D20" s="115">
        <f ca="1">SUM(D18,E18,F18)</f>
        <v>150</v>
      </c>
      <c r="E20" s="115"/>
      <c r="F20" s="115"/>
      <c r="G20" s="115">
        <f>SUM(G18,H18,I18)</f>
        <v>420</v>
      </c>
      <c r="H20" s="115"/>
      <c r="I20" s="115"/>
      <c r="J20" s="115">
        <f>SUM(J18,K18,L18)</f>
        <v>165</v>
      </c>
      <c r="K20" s="115"/>
      <c r="L20" s="115"/>
      <c r="AA20" s="10">
        <f>'S1 Maquette'!I35*1.5</f>
        <v>0</v>
      </c>
      <c r="AB20" s="10">
        <f>'S2 Maquette'!I35*1.5</f>
        <v>0</v>
      </c>
      <c r="AC20" s="10">
        <f>'S3 Maquette'!I35*1.5</f>
        <v>0</v>
      </c>
      <c r="AD20" s="10">
        <f>'S4 Maquette'!I35*1.5</f>
        <v>0</v>
      </c>
    </row>
    <row r="21" spans="1:30" ht="29.45" customHeight="1" x14ac:dyDescent="0.25">
      <c r="A21" s="124" t="s">
        <v>238</v>
      </c>
      <c r="B21" s="125"/>
      <c r="C21" s="125"/>
      <c r="D21" s="125"/>
      <c r="E21" s="125"/>
      <c r="F21" s="126"/>
      <c r="G21" s="124" t="s">
        <v>238</v>
      </c>
      <c r="H21" s="125"/>
      <c r="I21" s="125"/>
      <c r="J21" s="125"/>
      <c r="K21" s="125"/>
      <c r="L21" s="126"/>
      <c r="AA21" s="10">
        <f>'S1 Maquette'!I36*1.5</f>
        <v>30</v>
      </c>
      <c r="AB21" s="10">
        <f>'S2 Maquette'!I36*1.5</f>
        <v>0</v>
      </c>
      <c r="AC21" s="10">
        <f>'S3 Maquette'!I36*1.5</f>
        <v>30</v>
      </c>
      <c r="AD21" s="10">
        <f>'S4 Maquette'!I36*1.5</f>
        <v>0</v>
      </c>
    </row>
    <row r="22" spans="1:30" ht="28.9" customHeight="1" x14ac:dyDescent="0.25">
      <c r="A22" s="124">
        <f ca="1">SUM(A20,D20)</f>
        <v>495</v>
      </c>
      <c r="B22" s="125"/>
      <c r="C22" s="125"/>
      <c r="D22" s="125"/>
      <c r="E22" s="125"/>
      <c r="F22" s="126"/>
      <c r="G22" s="124">
        <f>SUM(G20,J20)</f>
        <v>585</v>
      </c>
      <c r="H22" s="125"/>
      <c r="I22" s="125"/>
      <c r="J22" s="125"/>
      <c r="K22" s="125"/>
      <c r="L22" s="126"/>
      <c r="AA22" s="10">
        <f>'S1 Maquette'!I37*1.5</f>
        <v>22.5</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Normal="100" workbookViewId="0">
      <selection activeCell="C6" sqref="C6"/>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28" t="s">
        <v>241</v>
      </c>
      <c r="B1" s="128"/>
      <c r="C1" s="128"/>
      <c r="D1" s="128"/>
      <c r="E1" s="128"/>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242</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243</v>
      </c>
      <c r="B3" s="130" t="s">
        <v>114</v>
      </c>
      <c r="C3" s="130"/>
      <c r="D3" s="130"/>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244</v>
      </c>
      <c r="B4" s="10" t="str">
        <f>IFERROR(VLOOKUP(B3,tab_code_dip,2,FALSE),"-")</f>
        <v>Code à créer dans Apogée</v>
      </c>
      <c r="C4" s="82" t="s">
        <v>245</v>
      </c>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246</v>
      </c>
      <c r="B5" s="10" t="s">
        <v>247</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248</v>
      </c>
      <c r="B6" s="10" t="s">
        <v>247</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20</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48" t="s">
        <v>249</v>
      </c>
      <c r="B11" s="150"/>
      <c r="C11" s="148" t="s">
        <v>250</v>
      </c>
      <c r="D11" s="14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51" t="s">
        <v>251</v>
      </c>
      <c r="B12" s="152"/>
      <c r="C12" s="151" t="s">
        <v>251</v>
      </c>
      <c r="D12" s="15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46" t="s">
        <v>252</v>
      </c>
      <c r="B14" s="146" t="s">
        <v>253</v>
      </c>
      <c r="C14" s="146" t="s">
        <v>254</v>
      </c>
      <c r="D14" s="146" t="s">
        <v>255</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47"/>
      <c r="B15" s="147"/>
      <c r="C15" s="147"/>
      <c r="D15" s="14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46">
        <f>Calcul!A10</f>
        <v>615</v>
      </c>
      <c r="B16" s="146">
        <f ca="1">Calcul!A22</f>
        <v>495</v>
      </c>
      <c r="C16" s="146">
        <f>Calcul!G10</f>
        <v>615</v>
      </c>
      <c r="D16" s="146">
        <f>Calcul!G22</f>
        <v>585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47"/>
      <c r="B17" s="147"/>
      <c r="C17" s="147"/>
      <c r="D17" s="14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36" t="s">
        <v>256</v>
      </c>
      <c r="B21" s="136"/>
      <c r="C21" s="136"/>
      <c r="D21" s="13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25" t="s">
        <v>257</v>
      </c>
      <c r="B22" s="125"/>
      <c r="C22" s="125"/>
      <c r="D22" s="125"/>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31" t="s">
        <v>258</v>
      </c>
      <c r="B23" s="132"/>
      <c r="C23" s="132"/>
      <c r="D23" s="133"/>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ht="15" customHeight="1" x14ac:dyDescent="0.25">
      <c r="A24" s="127" t="s">
        <v>259</v>
      </c>
      <c r="B24" s="127"/>
      <c r="C24" s="127"/>
      <c r="D24" s="12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ht="15" customHeight="1" x14ac:dyDescent="0.25">
      <c r="A25" s="127"/>
      <c r="B25" s="127"/>
      <c r="C25" s="127"/>
      <c r="D25" s="127"/>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ht="15" customHeight="1" x14ac:dyDescent="0.25">
      <c r="A26" s="127"/>
      <c r="B26" s="127"/>
      <c r="C26" s="127"/>
      <c r="D26" s="12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31" t="s">
        <v>260</v>
      </c>
      <c r="B27" s="132"/>
      <c r="C27" s="132"/>
      <c r="D27" s="13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ht="15" customHeight="1" x14ac:dyDescent="0.25">
      <c r="A28" s="137" t="s">
        <v>261</v>
      </c>
      <c r="B28" s="138"/>
      <c r="C28" s="138"/>
      <c r="D28" s="13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ht="15" customHeight="1" x14ac:dyDescent="0.25">
      <c r="A29" s="140"/>
      <c r="B29" s="141"/>
      <c r="C29" s="141"/>
      <c r="D29" s="14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ht="15" customHeight="1" x14ac:dyDescent="0.25">
      <c r="A30" s="143"/>
      <c r="B30" s="144"/>
      <c r="C30" s="144"/>
      <c r="D30" s="14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31" t="s">
        <v>262</v>
      </c>
      <c r="B31" s="132"/>
      <c r="C31" s="132"/>
      <c r="D31" s="13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ht="15" customHeight="1" x14ac:dyDescent="0.25">
      <c r="A32" s="127" t="s">
        <v>263</v>
      </c>
      <c r="B32" s="127"/>
      <c r="C32" s="127"/>
      <c r="D32" s="12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ht="15" customHeight="1" x14ac:dyDescent="0.25">
      <c r="A33" s="127"/>
      <c r="B33" s="127"/>
      <c r="C33" s="127"/>
      <c r="D33" s="127"/>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ht="11.25" customHeight="1" x14ac:dyDescent="0.25">
      <c r="A34" s="127"/>
      <c r="B34" s="127"/>
      <c r="C34" s="127"/>
      <c r="D34" s="12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31" t="s">
        <v>264</v>
      </c>
      <c r="B35" s="132"/>
      <c r="C35" s="132"/>
      <c r="D35" s="13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ht="15" customHeight="1" x14ac:dyDescent="0.25">
      <c r="A36" s="115" t="s">
        <v>265</v>
      </c>
      <c r="B36" s="115"/>
      <c r="C36" s="115"/>
      <c r="D36" s="115"/>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15" customHeight="1" x14ac:dyDescent="0.25">
      <c r="A37" s="115"/>
      <c r="B37" s="115"/>
      <c r="C37" s="115"/>
      <c r="D37" s="115"/>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ht="15" customHeight="1" x14ac:dyDescent="0.25">
      <c r="A38" s="115"/>
      <c r="B38" s="115"/>
      <c r="C38" s="115"/>
      <c r="D38" s="115"/>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36" t="s">
        <v>266</v>
      </c>
      <c r="B39" s="136"/>
      <c r="C39" s="136"/>
      <c r="D39" s="13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ht="15" customHeight="1" x14ac:dyDescent="0.25">
      <c r="A40" s="134" t="s">
        <v>267</v>
      </c>
      <c r="B40" s="127"/>
      <c r="C40" s="127"/>
      <c r="D40" s="12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ht="15" customHeight="1" x14ac:dyDescent="0.25">
      <c r="A41" s="127"/>
      <c r="B41" s="127"/>
      <c r="C41" s="127"/>
      <c r="D41" s="12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35" t="s">
        <v>268</v>
      </c>
      <c r="B42" s="135"/>
      <c r="C42" s="135"/>
      <c r="D42" s="13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29" t="s">
        <v>269</v>
      </c>
      <c r="B43" s="129"/>
      <c r="C43" s="129"/>
      <c r="D43" s="12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29" t="s">
        <v>270</v>
      </c>
      <c r="B44" s="129"/>
      <c r="C44" s="129"/>
      <c r="D44" s="12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9">
    <mergeCell ref="C11:D11"/>
    <mergeCell ref="A11:B11"/>
    <mergeCell ref="C12:D12"/>
    <mergeCell ref="A12:B12"/>
    <mergeCell ref="A24:D26"/>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15" zoomScale="49" zoomScaleNormal="49" workbookViewId="0">
      <selection activeCell="I38" sqref="I38"/>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68"/>
      <c r="B1" s="168"/>
      <c r="C1" s="168"/>
      <c r="D1" s="168"/>
      <c r="E1" s="168"/>
      <c r="F1" s="168"/>
      <c r="G1" s="168"/>
      <c r="H1" s="168"/>
      <c r="I1" s="168"/>
      <c r="J1" s="168"/>
    </row>
    <row r="2" spans="1:11" x14ac:dyDescent="0.25">
      <c r="A2" s="168"/>
      <c r="B2" s="168"/>
      <c r="C2" s="168"/>
      <c r="D2" s="168"/>
      <c r="E2" s="168"/>
      <c r="F2" s="168"/>
      <c r="G2" s="168"/>
      <c r="H2" s="168"/>
      <c r="I2" s="168"/>
      <c r="J2" s="168"/>
    </row>
    <row r="3" spans="1:11" x14ac:dyDescent="0.25">
      <c r="A3" s="168"/>
      <c r="B3" s="168"/>
      <c r="C3" s="168"/>
      <c r="D3" s="168"/>
      <c r="E3" s="168"/>
      <c r="F3" s="168"/>
      <c r="G3" s="168"/>
      <c r="H3" s="168"/>
      <c r="I3" s="168"/>
      <c r="J3" s="168"/>
    </row>
    <row r="4" spans="1:11" x14ac:dyDescent="0.25">
      <c r="A4" s="168"/>
      <c r="B4" s="168"/>
      <c r="C4" s="168"/>
      <c r="D4" s="168"/>
      <c r="E4" s="168"/>
      <c r="F4" s="168"/>
      <c r="G4" s="168"/>
      <c r="H4" s="168"/>
      <c r="I4" s="168"/>
      <c r="J4" s="168"/>
    </row>
    <row r="5" spans="1:11" x14ac:dyDescent="0.25">
      <c r="A5" s="168"/>
      <c r="B5" s="168"/>
      <c r="C5" s="168"/>
      <c r="D5" s="168"/>
      <c r="E5" s="168"/>
      <c r="F5" s="168"/>
      <c r="G5" s="168"/>
      <c r="H5" s="168"/>
      <c r="I5" s="168"/>
      <c r="J5" s="168"/>
    </row>
    <row r="6" spans="1:11" x14ac:dyDescent="0.25">
      <c r="A6" s="168"/>
      <c r="B6" s="168"/>
      <c r="C6" s="168"/>
      <c r="D6" s="168"/>
      <c r="E6" s="168"/>
      <c r="F6" s="168"/>
      <c r="G6" s="168"/>
      <c r="H6" s="168"/>
      <c r="I6" s="168"/>
      <c r="J6" s="168"/>
    </row>
    <row r="7" spans="1:11" ht="18" customHeight="1" x14ac:dyDescent="0.25">
      <c r="A7" s="153" t="s">
        <v>271</v>
      </c>
      <c r="B7" s="156" t="str">
        <f>'Fiche Générale'!B2</f>
        <v>IAE</v>
      </c>
      <c r="C7" s="153" t="s">
        <v>272</v>
      </c>
      <c r="D7" s="153"/>
      <c r="E7" s="155" t="str">
        <f>'Fiche Générale'!B3</f>
        <v>Management Sectoriel</v>
      </c>
      <c r="F7" s="156"/>
      <c r="G7" s="153" t="s">
        <v>273</v>
      </c>
      <c r="H7" s="167" t="str">
        <f>'Fiche Générale'!B4</f>
        <v>Code à créer dans Apogée</v>
      </c>
      <c r="I7" s="167"/>
      <c r="J7" s="167"/>
    </row>
    <row r="8" spans="1:11" ht="18" customHeight="1" x14ac:dyDescent="0.25">
      <c r="A8" s="153"/>
      <c r="B8" s="158"/>
      <c r="C8" s="153"/>
      <c r="D8" s="153"/>
      <c r="E8" s="157"/>
      <c r="F8" s="158"/>
      <c r="G8" s="153"/>
      <c r="H8" s="167"/>
      <c r="I8" s="167"/>
      <c r="J8" s="167"/>
    </row>
    <row r="9" spans="1:11" ht="18" customHeight="1" x14ac:dyDescent="0.25">
      <c r="A9" s="153"/>
      <c r="B9" s="158"/>
      <c r="C9" s="153"/>
      <c r="D9" s="153"/>
      <c r="E9" s="159"/>
      <c r="F9" s="160"/>
      <c r="G9" s="153"/>
      <c r="H9" s="167"/>
      <c r="I9" s="167"/>
      <c r="J9" s="167"/>
    </row>
    <row r="10" spans="1:11" ht="18" customHeight="1" x14ac:dyDescent="0.25">
      <c r="A10" s="153"/>
      <c r="B10" s="158"/>
      <c r="C10" s="154" t="s">
        <v>274</v>
      </c>
      <c r="D10" s="154"/>
      <c r="E10" s="161" t="str">
        <f>'Fiche Générale'!A12</f>
        <v>Management Public: Digital et Développement Durable</v>
      </c>
      <c r="F10" s="162"/>
      <c r="G10" s="162"/>
      <c r="H10" s="162"/>
      <c r="I10" s="162"/>
      <c r="J10" s="163"/>
    </row>
    <row r="11" spans="1:11" ht="18" customHeight="1" x14ac:dyDescent="0.25">
      <c r="A11" s="153"/>
      <c r="B11" s="160"/>
      <c r="C11" s="154"/>
      <c r="D11" s="154"/>
      <c r="E11" s="164"/>
      <c r="F11" s="165"/>
      <c r="G11" s="165"/>
      <c r="H11" s="165"/>
      <c r="I11" s="165"/>
      <c r="J11" s="166"/>
    </row>
    <row r="13" spans="1:11" x14ac:dyDescent="0.25">
      <c r="A13" s="169" t="s">
        <v>275</v>
      </c>
      <c r="B13" s="118" t="s">
        <v>276</v>
      </c>
      <c r="C13" s="169" t="s">
        <v>277</v>
      </c>
      <c r="D13" s="169"/>
      <c r="E13" s="170" t="s">
        <v>278</v>
      </c>
      <c r="F13" s="170"/>
      <c r="G13" s="169" t="s">
        <v>279</v>
      </c>
      <c r="H13" s="115">
        <f>Calcul!A7</f>
        <v>435</v>
      </c>
      <c r="I13" s="115"/>
    </row>
    <row r="14" spans="1:11" x14ac:dyDescent="0.25">
      <c r="A14" s="169"/>
      <c r="B14" s="121"/>
      <c r="C14" s="169"/>
      <c r="D14" s="169"/>
      <c r="E14" s="170"/>
      <c r="F14" s="170"/>
      <c r="G14" s="169"/>
      <c r="H14" s="115"/>
      <c r="I14" s="115"/>
      <c r="J14" s="18" t="s">
        <v>533</v>
      </c>
      <c r="K14" s="113" t="s">
        <v>534</v>
      </c>
    </row>
    <row r="15" spans="1:11" x14ac:dyDescent="0.25">
      <c r="A15" s="169" t="s">
        <v>280</v>
      </c>
      <c r="B15" s="118" t="s">
        <v>232</v>
      </c>
      <c r="C15" s="171" t="s">
        <v>281</v>
      </c>
      <c r="D15" s="172"/>
      <c r="E15" s="170" t="s">
        <v>282</v>
      </c>
      <c r="F15" s="170"/>
      <c r="G15" s="169" t="s">
        <v>283</v>
      </c>
      <c r="H15" s="115">
        <f>Calcul!A20</f>
        <v>345</v>
      </c>
      <c r="I15" s="115"/>
    </row>
    <row r="16" spans="1:11" x14ac:dyDescent="0.25">
      <c r="A16" s="169"/>
      <c r="B16" s="121"/>
      <c r="C16" s="173"/>
      <c r="D16" s="174"/>
      <c r="E16" s="170"/>
      <c r="F16" s="170"/>
      <c r="G16" s="169"/>
      <c r="H16" s="115"/>
      <c r="I16" s="115"/>
      <c r="J16" s="18" t="s">
        <v>533</v>
      </c>
      <c r="K16" s="113" t="s">
        <v>282</v>
      </c>
    </row>
    <row r="17" spans="1:15" x14ac:dyDescent="0.25">
      <c r="I17" s="19"/>
      <c r="J17" s="19"/>
      <c r="K17" s="19"/>
      <c r="L17" s="19"/>
      <c r="M17" s="19"/>
      <c r="N17" s="19"/>
    </row>
    <row r="18" spans="1:15" ht="49.15" customHeight="1" x14ac:dyDescent="0.25">
      <c r="A18" s="3" t="s">
        <v>284</v>
      </c>
      <c r="B18" s="3" t="s">
        <v>285</v>
      </c>
      <c r="C18" s="3" t="s">
        <v>3</v>
      </c>
      <c r="D18" s="3" t="s">
        <v>286</v>
      </c>
      <c r="E18" s="3" t="s">
        <v>6</v>
      </c>
      <c r="F18" s="3" t="s">
        <v>5</v>
      </c>
      <c r="G18" s="3" t="s">
        <v>287</v>
      </c>
      <c r="H18" s="3" t="s">
        <v>151</v>
      </c>
      <c r="I18" s="3" t="s">
        <v>231</v>
      </c>
      <c r="J18" s="3" t="s">
        <v>236</v>
      </c>
      <c r="K18" s="3" t="s">
        <v>237</v>
      </c>
      <c r="L18" s="3" t="s">
        <v>288</v>
      </c>
      <c r="M18" s="3" t="s">
        <v>4</v>
      </c>
      <c r="N18" s="3" t="s">
        <v>289</v>
      </c>
      <c r="O18" s="4" t="s">
        <v>290</v>
      </c>
    </row>
    <row r="19" spans="1:15" ht="43.15" customHeight="1" x14ac:dyDescent="0.25">
      <c r="A19" s="61">
        <v>1</v>
      </c>
      <c r="B19" s="84" t="s">
        <v>291</v>
      </c>
      <c r="C19" s="7" t="s">
        <v>12</v>
      </c>
      <c r="D19" s="71">
        <v>6</v>
      </c>
      <c r="E19" s="5" t="s">
        <v>15</v>
      </c>
      <c r="F19" s="83"/>
      <c r="G19" s="92" t="s">
        <v>292</v>
      </c>
      <c r="H19" s="7"/>
      <c r="I19" s="69"/>
      <c r="J19" s="7"/>
      <c r="K19" s="7"/>
      <c r="L19" s="7"/>
      <c r="M19" s="7" t="s">
        <v>22</v>
      </c>
      <c r="N19" s="5" t="s">
        <v>293</v>
      </c>
      <c r="O19" s="5" t="s">
        <v>294</v>
      </c>
    </row>
    <row r="20" spans="1:15" ht="43.15" customHeight="1" x14ac:dyDescent="0.25">
      <c r="A20" s="25" t="s">
        <v>295</v>
      </c>
      <c r="B20" s="85" t="s">
        <v>296</v>
      </c>
      <c r="C20" s="7" t="s">
        <v>21</v>
      </c>
      <c r="D20" s="7"/>
      <c r="E20" s="5" t="s">
        <v>15</v>
      </c>
      <c r="F20" s="5"/>
      <c r="G20" s="93" t="s">
        <v>297</v>
      </c>
      <c r="H20" s="7" t="s">
        <v>163</v>
      </c>
      <c r="I20" s="69">
        <v>20</v>
      </c>
      <c r="J20" s="7"/>
      <c r="K20" s="7"/>
      <c r="L20" s="7"/>
      <c r="M20" s="7" t="s">
        <v>22</v>
      </c>
      <c r="N20" s="5" t="s">
        <v>293</v>
      </c>
      <c r="O20" s="5" t="s">
        <v>294</v>
      </c>
    </row>
    <row r="21" spans="1:15" ht="43.15" customHeight="1" x14ac:dyDescent="0.25">
      <c r="A21" s="25" t="s">
        <v>298</v>
      </c>
      <c r="B21" s="85" t="s">
        <v>299</v>
      </c>
      <c r="C21" s="7" t="s">
        <v>21</v>
      </c>
      <c r="D21" s="7"/>
      <c r="E21" s="5" t="s">
        <v>15</v>
      </c>
      <c r="F21" s="5"/>
      <c r="G21" s="93" t="s">
        <v>300</v>
      </c>
      <c r="H21" s="7" t="s">
        <v>163</v>
      </c>
      <c r="I21" s="69">
        <v>20</v>
      </c>
      <c r="J21" s="7"/>
      <c r="K21" s="7"/>
      <c r="L21" s="7"/>
      <c r="M21" s="7" t="s">
        <v>22</v>
      </c>
      <c r="N21" s="5" t="s">
        <v>293</v>
      </c>
      <c r="O21" s="5" t="s">
        <v>294</v>
      </c>
    </row>
    <row r="22" spans="1:15" ht="43.15" customHeight="1" x14ac:dyDescent="0.25">
      <c r="A22" s="25" t="s">
        <v>301</v>
      </c>
      <c r="B22" s="85" t="s">
        <v>302</v>
      </c>
      <c r="C22" s="7" t="s">
        <v>21</v>
      </c>
      <c r="D22" s="7"/>
      <c r="E22" s="5" t="s">
        <v>15</v>
      </c>
      <c r="F22" s="65"/>
      <c r="G22" s="94" t="s">
        <v>303</v>
      </c>
      <c r="H22" s="7" t="s">
        <v>163</v>
      </c>
      <c r="I22" s="69">
        <v>20</v>
      </c>
      <c r="J22" s="7"/>
      <c r="K22" s="7"/>
      <c r="L22" s="7"/>
      <c r="M22" s="7" t="s">
        <v>22</v>
      </c>
      <c r="N22" s="5" t="s">
        <v>293</v>
      </c>
      <c r="O22" s="5" t="s">
        <v>294</v>
      </c>
    </row>
    <row r="23" spans="1:15" ht="43.15" customHeight="1" x14ac:dyDescent="0.25">
      <c r="A23" s="61">
        <v>2</v>
      </c>
      <c r="B23" s="84" t="s">
        <v>304</v>
      </c>
      <c r="C23" s="7" t="s">
        <v>12</v>
      </c>
      <c r="D23" s="71">
        <v>6</v>
      </c>
      <c r="E23" s="5" t="s">
        <v>15</v>
      </c>
      <c r="F23" s="5"/>
      <c r="G23" s="92" t="s">
        <v>305</v>
      </c>
      <c r="H23" s="7"/>
      <c r="I23" s="69"/>
      <c r="J23" s="7"/>
      <c r="K23" s="7"/>
      <c r="L23" s="7"/>
      <c r="M23" s="7"/>
      <c r="N23" s="5"/>
      <c r="O23" s="5"/>
    </row>
    <row r="24" spans="1:15" ht="43.15" customHeight="1" x14ac:dyDescent="0.25">
      <c r="A24" s="25" t="s">
        <v>306</v>
      </c>
      <c r="B24" s="86" t="s">
        <v>307</v>
      </c>
      <c r="C24" s="7" t="s">
        <v>21</v>
      </c>
      <c r="D24" s="7"/>
      <c r="E24" s="5" t="s">
        <v>15</v>
      </c>
      <c r="F24" s="5"/>
      <c r="G24" s="93" t="s">
        <v>308</v>
      </c>
      <c r="H24" s="7" t="s">
        <v>155</v>
      </c>
      <c r="I24" s="69">
        <v>20</v>
      </c>
      <c r="J24" s="7"/>
      <c r="K24" s="7"/>
      <c r="L24" s="7"/>
      <c r="M24" s="7"/>
      <c r="N24" s="5"/>
      <c r="O24" s="5"/>
    </row>
    <row r="25" spans="1:15" ht="43.15" customHeight="1" x14ac:dyDescent="0.25">
      <c r="A25" s="25" t="s">
        <v>309</v>
      </c>
      <c r="B25" s="86" t="s">
        <v>73</v>
      </c>
      <c r="C25" s="7" t="s">
        <v>21</v>
      </c>
      <c r="D25" s="7"/>
      <c r="E25" s="5" t="s">
        <v>15</v>
      </c>
      <c r="F25" s="5"/>
      <c r="G25" s="93" t="s">
        <v>310</v>
      </c>
      <c r="H25" s="7" t="s">
        <v>155</v>
      </c>
      <c r="I25" s="69">
        <v>20</v>
      </c>
      <c r="J25" s="7"/>
      <c r="K25" s="7"/>
      <c r="L25" s="7"/>
      <c r="M25" s="7"/>
      <c r="N25" s="5"/>
      <c r="O25" s="5"/>
    </row>
    <row r="26" spans="1:15" ht="43.15" customHeight="1" x14ac:dyDescent="0.25">
      <c r="A26" s="25" t="s">
        <v>311</v>
      </c>
      <c r="B26" s="86" t="s">
        <v>312</v>
      </c>
      <c r="C26" s="7" t="s">
        <v>21</v>
      </c>
      <c r="D26" s="7"/>
      <c r="E26" s="5" t="s">
        <v>15</v>
      </c>
      <c r="F26" s="5"/>
      <c r="G26" s="93" t="s">
        <v>313</v>
      </c>
      <c r="H26" s="7" t="s">
        <v>155</v>
      </c>
      <c r="I26" s="69">
        <v>20</v>
      </c>
      <c r="J26" s="7"/>
      <c r="K26" s="7"/>
      <c r="L26" s="7"/>
      <c r="M26" s="7"/>
      <c r="N26" s="5"/>
      <c r="O26" s="5"/>
    </row>
    <row r="27" spans="1:15" ht="43.15" customHeight="1" x14ac:dyDescent="0.25">
      <c r="A27" s="61">
        <v>3</v>
      </c>
      <c r="B27" s="84" t="s">
        <v>314</v>
      </c>
      <c r="C27" s="7" t="s">
        <v>12</v>
      </c>
      <c r="D27" s="71">
        <v>6</v>
      </c>
      <c r="E27" s="5" t="s">
        <v>15</v>
      </c>
      <c r="F27" s="5"/>
      <c r="G27" s="92" t="s">
        <v>315</v>
      </c>
      <c r="H27" s="7"/>
      <c r="I27" s="69"/>
      <c r="J27" s="7"/>
      <c r="K27" s="7"/>
      <c r="L27" s="7"/>
      <c r="M27" s="7"/>
      <c r="N27" s="5"/>
      <c r="O27" s="5"/>
    </row>
    <row r="28" spans="1:15" ht="43.15" customHeight="1" x14ac:dyDescent="0.25">
      <c r="A28" s="25" t="s">
        <v>316</v>
      </c>
      <c r="B28" s="85" t="s">
        <v>317</v>
      </c>
      <c r="C28" s="7" t="s">
        <v>21</v>
      </c>
      <c r="D28" s="7"/>
      <c r="E28" s="5" t="s">
        <v>15</v>
      </c>
      <c r="F28" s="5"/>
      <c r="G28" s="93" t="s">
        <v>318</v>
      </c>
      <c r="H28" s="7" t="s">
        <v>163</v>
      </c>
      <c r="I28" s="69">
        <v>20</v>
      </c>
      <c r="J28" s="7"/>
      <c r="K28" s="7"/>
      <c r="L28" s="7"/>
      <c r="M28" s="7"/>
      <c r="N28" s="5"/>
      <c r="O28" s="5"/>
    </row>
    <row r="29" spans="1:15" ht="43.15" customHeight="1" x14ac:dyDescent="0.25">
      <c r="A29" s="25" t="s">
        <v>319</v>
      </c>
      <c r="B29" s="86" t="s">
        <v>320</v>
      </c>
      <c r="C29" s="7" t="s">
        <v>21</v>
      </c>
      <c r="D29" s="7"/>
      <c r="E29" s="5" t="s">
        <v>15</v>
      </c>
      <c r="F29" s="5"/>
      <c r="G29" s="95" t="s">
        <v>321</v>
      </c>
      <c r="H29" s="7" t="s">
        <v>163</v>
      </c>
      <c r="I29" s="69">
        <v>20</v>
      </c>
      <c r="J29" s="7"/>
      <c r="K29" s="7"/>
      <c r="L29" s="7"/>
      <c r="M29" s="7"/>
      <c r="N29" s="5"/>
      <c r="O29" s="5"/>
    </row>
    <row r="30" spans="1:15" ht="43.15" customHeight="1" x14ac:dyDescent="0.25">
      <c r="A30" s="25" t="s">
        <v>322</v>
      </c>
      <c r="B30" s="86" t="s">
        <v>323</v>
      </c>
      <c r="C30" s="7" t="s">
        <v>21</v>
      </c>
      <c r="D30" s="7"/>
      <c r="E30" s="5" t="s">
        <v>15</v>
      </c>
      <c r="F30" s="5"/>
      <c r="G30" s="93" t="s">
        <v>324</v>
      </c>
      <c r="H30" s="7" t="s">
        <v>163</v>
      </c>
      <c r="I30" s="69">
        <v>20</v>
      </c>
      <c r="J30" s="7"/>
      <c r="K30" s="7"/>
      <c r="L30" s="7"/>
      <c r="M30" s="7"/>
      <c r="N30" s="5"/>
      <c r="O30" s="5"/>
    </row>
    <row r="31" spans="1:15" ht="43.15" customHeight="1" x14ac:dyDescent="0.25">
      <c r="A31" s="61">
        <v>4</v>
      </c>
      <c r="B31" s="84" t="s">
        <v>325</v>
      </c>
      <c r="C31" s="7" t="s">
        <v>12</v>
      </c>
      <c r="D31" s="71">
        <v>6</v>
      </c>
      <c r="E31" s="5" t="s">
        <v>15</v>
      </c>
      <c r="F31" s="5"/>
      <c r="G31" s="92" t="s">
        <v>326</v>
      </c>
      <c r="H31" s="7"/>
      <c r="I31" s="69"/>
      <c r="J31" s="7"/>
      <c r="K31" s="7"/>
      <c r="L31" s="7"/>
      <c r="M31" s="7"/>
      <c r="N31" s="5"/>
      <c r="O31" s="5"/>
    </row>
    <row r="32" spans="1:15" ht="43.15" customHeight="1" x14ac:dyDescent="0.25">
      <c r="A32" s="25" t="s">
        <v>327</v>
      </c>
      <c r="B32" s="85" t="s">
        <v>328</v>
      </c>
      <c r="C32" s="7" t="s">
        <v>21</v>
      </c>
      <c r="D32" s="7"/>
      <c r="E32" s="5" t="s">
        <v>15</v>
      </c>
      <c r="F32" s="5"/>
      <c r="G32" s="93" t="s">
        <v>329</v>
      </c>
      <c r="H32" s="7" t="s">
        <v>163</v>
      </c>
      <c r="I32" s="69">
        <v>20</v>
      </c>
      <c r="J32" s="7"/>
      <c r="K32" s="7"/>
      <c r="L32" s="7"/>
      <c r="M32" s="7"/>
      <c r="N32" s="5"/>
      <c r="O32" s="5"/>
    </row>
    <row r="33" spans="1:15" ht="43.15" customHeight="1" x14ac:dyDescent="0.25">
      <c r="A33" s="25" t="s">
        <v>330</v>
      </c>
      <c r="B33" s="86" t="s">
        <v>331</v>
      </c>
      <c r="C33" s="7" t="s">
        <v>21</v>
      </c>
      <c r="D33" s="7"/>
      <c r="E33" s="5" t="s">
        <v>15</v>
      </c>
      <c r="F33" s="5"/>
      <c r="G33" s="94" t="s">
        <v>332</v>
      </c>
      <c r="H33" s="7" t="s">
        <v>163</v>
      </c>
      <c r="I33" s="69">
        <v>20</v>
      </c>
      <c r="J33" s="7"/>
      <c r="K33" s="7"/>
      <c r="L33" s="7"/>
      <c r="M33" s="7"/>
      <c r="N33" s="5"/>
      <c r="O33" s="5"/>
    </row>
    <row r="34" spans="1:15" ht="43.15" customHeight="1" x14ac:dyDescent="0.25">
      <c r="A34" s="25" t="s">
        <v>333</v>
      </c>
      <c r="B34" s="86" t="s">
        <v>334</v>
      </c>
      <c r="C34" s="7" t="s">
        <v>21</v>
      </c>
      <c r="D34" s="7"/>
      <c r="E34" s="5" t="s">
        <v>15</v>
      </c>
      <c r="F34" s="5"/>
      <c r="G34" s="93" t="s">
        <v>335</v>
      </c>
      <c r="H34" s="7" t="s">
        <v>163</v>
      </c>
      <c r="I34" s="69">
        <v>15</v>
      </c>
      <c r="J34" s="7"/>
      <c r="K34" s="7"/>
      <c r="L34" s="7"/>
      <c r="M34" s="7"/>
      <c r="N34" s="5"/>
      <c r="O34" s="5"/>
    </row>
    <row r="35" spans="1:15" ht="43.15" customHeight="1" x14ac:dyDescent="0.25">
      <c r="A35" s="61">
        <v>5</v>
      </c>
      <c r="B35" s="84" t="s">
        <v>336</v>
      </c>
      <c r="C35" s="7" t="s">
        <v>12</v>
      </c>
      <c r="D35" s="71">
        <v>6</v>
      </c>
      <c r="E35" s="5" t="s">
        <v>15</v>
      </c>
      <c r="F35" s="5"/>
      <c r="G35" s="92" t="s">
        <v>337</v>
      </c>
      <c r="H35" s="7"/>
      <c r="I35" s="69"/>
      <c r="J35" s="7"/>
      <c r="K35" s="7"/>
      <c r="L35" s="7"/>
      <c r="M35" s="7"/>
      <c r="N35" s="5"/>
      <c r="O35" s="5"/>
    </row>
    <row r="36" spans="1:15" ht="43.15" customHeight="1" x14ac:dyDescent="0.25">
      <c r="A36" s="25" t="s">
        <v>338</v>
      </c>
      <c r="B36" s="86" t="s">
        <v>339</v>
      </c>
      <c r="C36" s="7" t="s">
        <v>21</v>
      </c>
      <c r="D36" s="7"/>
      <c r="E36" s="5" t="s">
        <v>15</v>
      </c>
      <c r="F36" s="5"/>
      <c r="G36" s="93" t="s">
        <v>340</v>
      </c>
      <c r="H36" s="7" t="s">
        <v>163</v>
      </c>
      <c r="I36" s="69">
        <v>20</v>
      </c>
      <c r="J36" s="7"/>
      <c r="K36" s="7"/>
      <c r="L36" s="7"/>
      <c r="M36" s="7"/>
      <c r="N36" s="5"/>
      <c r="O36" s="5"/>
    </row>
    <row r="37" spans="1:15" ht="43.15" customHeight="1" x14ac:dyDescent="0.25">
      <c r="A37" s="25" t="s">
        <v>341</v>
      </c>
      <c r="B37" s="86" t="s">
        <v>342</v>
      </c>
      <c r="C37" s="7" t="s">
        <v>21</v>
      </c>
      <c r="D37" s="7"/>
      <c r="E37" s="5" t="s">
        <v>15</v>
      </c>
      <c r="F37" s="5"/>
      <c r="G37" s="96" t="s">
        <v>343</v>
      </c>
      <c r="H37" s="7" t="s">
        <v>163</v>
      </c>
      <c r="I37" s="69">
        <v>15</v>
      </c>
      <c r="J37" s="7"/>
      <c r="K37" s="7"/>
      <c r="L37" s="7"/>
      <c r="M37" s="7"/>
      <c r="N37" s="5"/>
      <c r="O37" s="5"/>
    </row>
    <row r="38" spans="1:15" ht="43.15" customHeight="1" x14ac:dyDescent="0.25">
      <c r="A38" s="25" t="s">
        <v>344</v>
      </c>
      <c r="B38" s="86" t="s">
        <v>345</v>
      </c>
      <c r="C38" s="7" t="s">
        <v>21</v>
      </c>
      <c r="D38" s="7"/>
      <c r="E38" s="5" t="s">
        <v>15</v>
      </c>
      <c r="F38" s="5"/>
      <c r="G38" s="93" t="s">
        <v>346</v>
      </c>
      <c r="H38" s="7" t="s">
        <v>163</v>
      </c>
      <c r="I38" s="69">
        <v>20</v>
      </c>
      <c r="J38" s="7"/>
      <c r="K38" s="7"/>
      <c r="L38" s="7"/>
      <c r="M38" s="7"/>
      <c r="N38" s="5"/>
      <c r="O38" s="5"/>
    </row>
    <row r="39" spans="1:15" ht="43.15" customHeight="1" x14ac:dyDescent="0.25">
      <c r="A39" s="25"/>
      <c r="B39" s="60"/>
      <c r="C39" s="7"/>
      <c r="D39" s="7"/>
      <c r="E39" s="5"/>
      <c r="F39" s="5"/>
      <c r="G39" s="5"/>
      <c r="H39" s="7"/>
      <c r="I39" s="7"/>
      <c r="J39" s="7"/>
      <c r="K39" s="7"/>
      <c r="L39" s="7"/>
      <c r="M39" s="7"/>
      <c r="N39" s="5"/>
      <c r="O39" s="5"/>
    </row>
    <row r="40" spans="1:15" ht="43.15" customHeight="1" x14ac:dyDescent="0.25">
      <c r="A40" s="25"/>
      <c r="B40" s="72" t="s">
        <v>347</v>
      </c>
      <c r="C40" s="7"/>
      <c r="D40" s="7"/>
      <c r="E40" s="5" t="s">
        <v>24</v>
      </c>
      <c r="F40" s="5"/>
      <c r="G40" s="5"/>
      <c r="H40" s="7"/>
      <c r="I40" s="7"/>
      <c r="J40" s="7"/>
      <c r="K40" s="7"/>
      <c r="L40" s="7"/>
      <c r="M40" s="7"/>
      <c r="N40" s="5"/>
      <c r="O40" s="5"/>
    </row>
    <row r="41" spans="1:15" ht="43.15" customHeight="1" x14ac:dyDescent="0.25">
      <c r="A41" s="107" t="s">
        <v>515</v>
      </c>
      <c r="B41" s="28" t="s">
        <v>348</v>
      </c>
      <c r="C41" s="5"/>
      <c r="D41" s="5"/>
      <c r="E41" s="5" t="s">
        <v>24</v>
      </c>
      <c r="F41" s="5"/>
      <c r="G41" s="109" t="s">
        <v>349</v>
      </c>
      <c r="H41" s="7"/>
      <c r="I41" s="7"/>
      <c r="J41" s="7"/>
      <c r="K41" s="7"/>
      <c r="L41" s="7"/>
      <c r="M41" s="7"/>
      <c r="N41" s="5"/>
      <c r="O41" s="5"/>
    </row>
    <row r="42" spans="1:15" ht="43.15" customHeight="1" x14ac:dyDescent="0.25">
      <c r="A42" s="25"/>
      <c r="B42" s="28" t="s">
        <v>350</v>
      </c>
      <c r="C42" s="5"/>
      <c r="D42" s="5"/>
      <c r="E42" s="5" t="s">
        <v>24</v>
      </c>
      <c r="F42" s="5"/>
      <c r="G42" s="109" t="s">
        <v>351</v>
      </c>
      <c r="H42" s="7"/>
      <c r="I42" s="7"/>
      <c r="J42" s="7"/>
      <c r="K42" s="7"/>
      <c r="L42" s="7"/>
      <c r="M42" s="7"/>
      <c r="N42" s="5"/>
      <c r="O42" s="5"/>
    </row>
    <row r="43" spans="1:15" ht="43.15" customHeight="1" x14ac:dyDescent="0.3">
      <c r="A43" s="26"/>
      <c r="B43" s="28" t="s">
        <v>352</v>
      </c>
      <c r="C43" s="28"/>
      <c r="D43" s="28"/>
      <c r="E43" s="28" t="s">
        <v>24</v>
      </c>
      <c r="F43" s="28"/>
      <c r="G43" s="110" t="s">
        <v>353</v>
      </c>
      <c r="H43" s="12"/>
      <c r="I43" s="7"/>
      <c r="J43" s="7"/>
      <c r="K43" s="7"/>
      <c r="L43" s="7"/>
      <c r="M43" s="7"/>
      <c r="N43" s="8"/>
      <c r="O43" s="8"/>
    </row>
    <row r="44" spans="1:15" ht="43.15" customHeight="1" x14ac:dyDescent="0.3">
      <c r="A44" s="26"/>
      <c r="B44" s="28" t="s">
        <v>354</v>
      </c>
      <c r="C44" s="28"/>
      <c r="D44" s="28"/>
      <c r="E44" s="28" t="s">
        <v>24</v>
      </c>
      <c r="F44" s="28"/>
      <c r="G44" s="110" t="s">
        <v>355</v>
      </c>
      <c r="H44" s="12"/>
      <c r="I44" s="7"/>
      <c r="J44" s="7"/>
      <c r="K44" s="7"/>
      <c r="L44" s="7"/>
      <c r="M44" s="7"/>
      <c r="N44" s="8"/>
      <c r="O44" s="8"/>
    </row>
    <row r="45" spans="1:15" ht="43.15" customHeight="1" x14ac:dyDescent="0.3">
      <c r="A45" s="108" t="s">
        <v>516</v>
      </c>
      <c r="B45" s="70" t="s">
        <v>356</v>
      </c>
      <c r="C45" s="5"/>
      <c r="D45" s="5"/>
      <c r="E45" s="5" t="s">
        <v>24</v>
      </c>
      <c r="F45" s="5"/>
      <c r="G45" s="111" t="s">
        <v>517</v>
      </c>
      <c r="H45" s="12"/>
      <c r="I45" s="7"/>
      <c r="J45" s="7"/>
      <c r="K45" s="7"/>
      <c r="L45" s="7"/>
      <c r="M45" s="7"/>
      <c r="N45" s="8"/>
      <c r="O45" s="8"/>
    </row>
    <row r="46" spans="1:15" ht="43.15" customHeight="1" x14ac:dyDescent="0.3">
      <c r="A46" s="26"/>
      <c r="B46" s="78" t="s">
        <v>357</v>
      </c>
      <c r="C46" s="5"/>
      <c r="D46" s="5"/>
      <c r="E46" s="5" t="s">
        <v>24</v>
      </c>
      <c r="F46" s="5"/>
      <c r="G46" s="109" t="s">
        <v>518</v>
      </c>
      <c r="H46" s="12"/>
      <c r="I46" s="7"/>
      <c r="J46" s="7"/>
      <c r="K46" s="7"/>
      <c r="L46" s="7"/>
      <c r="M46" s="7"/>
      <c r="N46" s="8"/>
      <c r="O46" s="8"/>
    </row>
    <row r="47" spans="1:15" ht="43.15" customHeight="1" x14ac:dyDescent="0.3">
      <c r="A47" s="26"/>
      <c r="B47" s="81"/>
      <c r="C47" s="70"/>
      <c r="D47" s="70"/>
      <c r="E47" s="70"/>
      <c r="F47" s="5"/>
      <c r="G47" s="5"/>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25">
      <c r="A49" s="51"/>
      <c r="B49" s="29"/>
      <c r="C49" s="7"/>
      <c r="D49" s="12"/>
      <c r="E49" s="8"/>
      <c r="F49" s="8"/>
      <c r="G49" s="8"/>
      <c r="H49" s="51"/>
      <c r="I49" s="54"/>
      <c r="J49" s="54"/>
      <c r="K49" s="54"/>
      <c r="L49" s="54"/>
      <c r="M49" s="54"/>
      <c r="N49" s="55"/>
      <c r="O49" s="55"/>
    </row>
    <row r="50" spans="1:15" ht="43.15" customHeight="1" x14ac:dyDescent="0.25">
      <c r="A50" s="51"/>
      <c r="B50" s="53"/>
      <c r="C50" s="54"/>
      <c r="D50" s="51"/>
      <c r="E50" s="55"/>
      <c r="F50" s="55"/>
      <c r="G50" s="55"/>
      <c r="H50" s="51"/>
      <c r="I50" s="54"/>
      <c r="J50" s="54"/>
      <c r="K50" s="54"/>
      <c r="L50" s="54"/>
      <c r="M50" s="54"/>
      <c r="N50" s="55"/>
      <c r="O50" s="55"/>
    </row>
    <row r="51" spans="1:15" ht="43.15" customHeight="1" x14ac:dyDescent="0.25">
      <c r="A51" s="52"/>
      <c r="B51" s="56"/>
      <c r="C51" s="57"/>
      <c r="D51" s="52"/>
      <c r="E51" s="58"/>
      <c r="F51" s="58"/>
      <c r="G51" s="58"/>
      <c r="H51" s="52"/>
      <c r="I51" s="57"/>
      <c r="J51" s="57"/>
      <c r="K51" s="57"/>
      <c r="L51" s="57"/>
      <c r="M51" s="57"/>
      <c r="N51" s="58"/>
      <c r="O51" s="58"/>
    </row>
    <row r="52" spans="1:15" ht="43.15" customHeight="1" x14ac:dyDescent="0.25">
      <c r="A52" s="51"/>
      <c r="B52" s="53"/>
      <c r="C52" s="54"/>
      <c r="D52" s="51"/>
      <c r="E52" s="55"/>
      <c r="F52" s="55"/>
      <c r="G52" s="55"/>
      <c r="H52" s="51"/>
      <c r="I52" s="54"/>
      <c r="J52" s="54"/>
      <c r="K52" s="54"/>
      <c r="L52" s="54"/>
      <c r="M52" s="54"/>
      <c r="N52" s="55"/>
      <c r="O52" s="55"/>
    </row>
    <row r="53" spans="1:15" ht="43.15" customHeight="1" x14ac:dyDescent="0.25">
      <c r="A53" s="51"/>
      <c r="B53" s="53"/>
      <c r="C53" s="54"/>
      <c r="D53" s="51"/>
      <c r="E53" s="55"/>
      <c r="F53" s="55"/>
      <c r="G53" s="55"/>
      <c r="H53" s="51"/>
      <c r="I53" s="54"/>
      <c r="J53" s="54"/>
      <c r="K53" s="54"/>
      <c r="L53" s="54"/>
      <c r="M53" s="54"/>
      <c r="N53" s="55"/>
      <c r="O53" s="55"/>
    </row>
    <row r="54" spans="1:15" ht="43.15" customHeight="1" x14ac:dyDescent="0.25">
      <c r="A54" s="51"/>
      <c r="B54" s="53"/>
      <c r="C54" s="54"/>
      <c r="D54" s="51"/>
      <c r="E54" s="55"/>
      <c r="F54" s="55"/>
      <c r="G54" s="55"/>
      <c r="H54" s="51"/>
      <c r="I54" s="54"/>
      <c r="J54" s="54"/>
      <c r="K54" s="54"/>
      <c r="L54" s="54"/>
      <c r="M54" s="54"/>
      <c r="N54" s="55"/>
      <c r="O54" s="55"/>
    </row>
    <row r="55" spans="1:15" ht="43.15" customHeight="1" x14ac:dyDescent="0.25">
      <c r="A55" s="51"/>
      <c r="B55" s="53"/>
      <c r="C55" s="54"/>
      <c r="D55" s="51"/>
      <c r="E55" s="55"/>
      <c r="F55" s="55"/>
      <c r="G55" s="55"/>
      <c r="H55" s="51"/>
      <c r="I55" s="54"/>
      <c r="J55" s="54"/>
      <c r="K55" s="54"/>
      <c r="L55" s="54"/>
      <c r="M55" s="54"/>
      <c r="N55" s="55"/>
      <c r="O55" s="55"/>
    </row>
    <row r="56" spans="1:15" ht="43.15" customHeight="1" x14ac:dyDescent="0.25">
      <c r="A56" s="51"/>
      <c r="B56" s="53"/>
      <c r="C56" s="54"/>
      <c r="D56" s="51"/>
      <c r="E56" s="55"/>
      <c r="F56" s="55"/>
      <c r="G56" s="55"/>
      <c r="H56" s="51"/>
      <c r="I56" s="54"/>
      <c r="J56" s="54"/>
      <c r="K56" s="54"/>
      <c r="L56" s="54"/>
      <c r="M56" s="54"/>
      <c r="N56" s="55"/>
      <c r="O56" s="55"/>
    </row>
    <row r="57" spans="1:15" ht="43.15" customHeight="1" x14ac:dyDescent="0.25">
      <c r="A57" s="51"/>
      <c r="B57" s="53"/>
      <c r="C57" s="54"/>
      <c r="D57" s="51"/>
      <c r="E57" s="55"/>
      <c r="F57" s="55"/>
      <c r="G57" s="55"/>
      <c r="H57" s="51"/>
      <c r="I57" s="54"/>
      <c r="J57" s="54"/>
      <c r="K57" s="54"/>
      <c r="L57" s="54"/>
      <c r="M57" s="54"/>
      <c r="N57" s="55"/>
      <c r="O57" s="55"/>
    </row>
    <row r="58" spans="1:15" ht="43.15" customHeight="1" x14ac:dyDescent="0.25">
      <c r="A58" s="51"/>
      <c r="B58" s="53"/>
      <c r="C58" s="54"/>
      <c r="D58" s="51"/>
      <c r="E58" s="55"/>
      <c r="F58" s="55"/>
      <c r="G58" s="55"/>
      <c r="H58" s="51"/>
      <c r="I58" s="54"/>
      <c r="J58" s="54"/>
      <c r="K58" s="54"/>
      <c r="L58" s="54"/>
      <c r="M58" s="54"/>
      <c r="N58" s="55"/>
      <c r="O58" s="55"/>
    </row>
    <row r="59" spans="1:15" ht="43.15" customHeight="1" x14ac:dyDescent="0.25">
      <c r="A59" s="51"/>
      <c r="B59" s="53"/>
      <c r="C59" s="54"/>
      <c r="D59" s="51"/>
      <c r="E59" s="55"/>
      <c r="F59" s="55"/>
      <c r="G59" s="55"/>
      <c r="H59" s="51"/>
      <c r="I59" s="54"/>
      <c r="J59" s="54"/>
      <c r="K59" s="54"/>
      <c r="L59" s="54"/>
      <c r="M59" s="54"/>
      <c r="N59" s="55"/>
      <c r="O59" s="55"/>
    </row>
    <row r="60" spans="1:15" ht="43.15" customHeight="1" x14ac:dyDescent="0.25">
      <c r="A60" s="51"/>
      <c r="B60" s="53"/>
      <c r="C60" s="54"/>
      <c r="D60" s="51"/>
      <c r="E60" s="55"/>
      <c r="F60" s="55"/>
      <c r="G60" s="55"/>
      <c r="H60" s="51"/>
      <c r="I60" s="54"/>
      <c r="J60" s="54"/>
      <c r="K60" s="54"/>
      <c r="L60" s="54"/>
      <c r="M60" s="54"/>
      <c r="N60" s="55"/>
      <c r="O60" s="55"/>
    </row>
    <row r="61" spans="1:15" ht="43.15" customHeight="1" x14ac:dyDescent="0.25">
      <c r="A61" s="51"/>
      <c r="B61" s="53"/>
      <c r="C61" s="54"/>
      <c r="D61" s="51"/>
      <c r="E61" s="55"/>
      <c r="F61" s="55"/>
      <c r="G61" s="55"/>
      <c r="H61" s="51"/>
      <c r="I61" s="54"/>
      <c r="J61" s="54"/>
      <c r="K61" s="54"/>
      <c r="L61" s="54"/>
      <c r="M61" s="54"/>
      <c r="N61" s="55"/>
      <c r="O61" s="55"/>
    </row>
    <row r="62" spans="1:15" ht="43.15" customHeight="1" x14ac:dyDescent="0.25">
      <c r="A62" s="51"/>
      <c r="B62" s="53"/>
      <c r="C62" s="54"/>
      <c r="D62" s="51"/>
      <c r="E62" s="55"/>
      <c r="F62" s="55"/>
      <c r="G62" s="55"/>
      <c r="H62" s="51"/>
      <c r="I62" s="54"/>
      <c r="J62" s="54"/>
      <c r="K62" s="54"/>
      <c r="L62" s="54"/>
      <c r="M62" s="54"/>
      <c r="N62" s="55"/>
      <c r="O62" s="55"/>
    </row>
    <row r="63" spans="1:15" ht="43.15" customHeight="1" x14ac:dyDescent="0.25">
      <c r="A63" s="51"/>
      <c r="B63" s="53"/>
      <c r="C63" s="54"/>
      <c r="D63" s="51"/>
      <c r="E63" s="55"/>
      <c r="F63" s="55"/>
      <c r="G63" s="55"/>
      <c r="H63" s="51"/>
      <c r="I63" s="54"/>
      <c r="J63" s="54"/>
      <c r="K63" s="54"/>
      <c r="L63" s="54"/>
      <c r="M63" s="54"/>
      <c r="N63" s="55"/>
      <c r="O63" s="55"/>
    </row>
    <row r="64" spans="1:15" ht="43.15" customHeight="1" x14ac:dyDescent="0.25">
      <c r="A64" s="51"/>
      <c r="B64" s="53"/>
      <c r="C64" s="54"/>
      <c r="D64" s="51"/>
      <c r="E64" s="55"/>
      <c r="F64" s="55"/>
      <c r="G64" s="55"/>
      <c r="H64" s="51"/>
      <c r="I64" s="54"/>
      <c r="J64" s="54"/>
      <c r="K64" s="54"/>
      <c r="L64" s="54"/>
      <c r="M64" s="54"/>
      <c r="N64" s="55"/>
      <c r="O64" s="55"/>
    </row>
    <row r="65" spans="1:15" ht="43.15" customHeight="1" x14ac:dyDescent="0.25">
      <c r="A65" s="51"/>
      <c r="B65" s="53"/>
      <c r="C65" s="54"/>
      <c r="D65" s="51"/>
      <c r="E65" s="55"/>
      <c r="F65" s="55"/>
      <c r="G65" s="55"/>
      <c r="H65" s="51"/>
      <c r="I65" s="54"/>
      <c r="J65" s="54"/>
      <c r="K65" s="54"/>
      <c r="L65" s="54"/>
      <c r="M65" s="54"/>
      <c r="N65" s="55"/>
      <c r="O65" s="55"/>
    </row>
    <row r="66" spans="1:15" ht="43.15" customHeight="1" x14ac:dyDescent="0.25">
      <c r="A66" s="51"/>
      <c r="B66" s="53"/>
      <c r="C66" s="54"/>
      <c r="D66" s="51"/>
      <c r="E66" s="55"/>
      <c r="F66" s="55"/>
      <c r="G66" s="55"/>
      <c r="H66" s="51"/>
      <c r="I66" s="54"/>
      <c r="J66" s="54"/>
      <c r="K66" s="54"/>
      <c r="L66" s="54"/>
      <c r="M66" s="54"/>
      <c r="N66" s="55"/>
      <c r="O66" s="55"/>
    </row>
    <row r="67" spans="1:15" ht="43.15" customHeight="1" x14ac:dyDescent="0.25">
      <c r="A67" s="51"/>
      <c r="B67" s="53"/>
      <c r="C67" s="54"/>
      <c r="D67" s="51"/>
      <c r="E67" s="55"/>
      <c r="F67" s="55"/>
      <c r="G67" s="55"/>
      <c r="H67" s="51"/>
      <c r="I67" s="54"/>
      <c r="J67" s="54"/>
      <c r="K67" s="54"/>
      <c r="L67" s="54"/>
      <c r="M67" s="54"/>
      <c r="N67" s="55"/>
      <c r="O67" s="55"/>
    </row>
    <row r="68" spans="1:15" ht="43.15" customHeight="1" x14ac:dyDescent="0.25">
      <c r="A68" s="51"/>
      <c r="B68" s="53"/>
      <c r="C68" s="54"/>
      <c r="D68" s="51"/>
      <c r="E68" s="55"/>
      <c r="F68" s="55"/>
      <c r="G68" s="55"/>
      <c r="H68" s="51"/>
      <c r="I68" s="54"/>
      <c r="J68" s="54"/>
      <c r="K68" s="54"/>
      <c r="L68" s="54"/>
      <c r="M68" s="54"/>
      <c r="N68" s="55"/>
      <c r="O68" s="55"/>
    </row>
    <row r="69" spans="1:15" ht="43.15" customHeight="1" x14ac:dyDescent="0.25">
      <c r="A69" s="51"/>
      <c r="B69" s="53"/>
      <c r="C69" s="54"/>
      <c r="D69" s="51"/>
      <c r="E69" s="55"/>
      <c r="F69" s="55"/>
      <c r="G69" s="55"/>
      <c r="H69" s="51"/>
      <c r="I69" s="54"/>
      <c r="J69" s="54"/>
      <c r="K69" s="54"/>
      <c r="L69" s="54"/>
      <c r="M69" s="54"/>
      <c r="N69" s="55"/>
      <c r="O69" s="55"/>
    </row>
    <row r="70" spans="1:15" ht="43.15" customHeight="1" x14ac:dyDescent="0.25">
      <c r="A70" s="51"/>
      <c r="B70" s="53"/>
      <c r="C70" s="54"/>
      <c r="D70" s="51"/>
      <c r="E70" s="55"/>
      <c r="F70" s="55"/>
      <c r="G70" s="55"/>
      <c r="H70" s="51"/>
      <c r="I70" s="54"/>
      <c r="J70" s="54"/>
      <c r="K70" s="54"/>
      <c r="L70" s="54"/>
      <c r="M70" s="54"/>
      <c r="N70" s="55"/>
      <c r="O70" s="55"/>
    </row>
    <row r="71" spans="1:15" ht="43.15" customHeight="1" x14ac:dyDescent="0.25">
      <c r="A71" s="51"/>
      <c r="B71" s="53"/>
      <c r="C71" s="54"/>
      <c r="D71" s="51"/>
      <c r="E71" s="55"/>
      <c r="F71" s="55"/>
      <c r="G71" s="55"/>
      <c r="H71" s="51"/>
      <c r="I71" s="54"/>
      <c r="J71" s="54"/>
      <c r="K71" s="54"/>
      <c r="L71" s="54"/>
      <c r="M71" s="54"/>
      <c r="N71" s="55"/>
      <c r="O71" s="55"/>
    </row>
    <row r="72" spans="1:15" ht="43.15" customHeight="1" x14ac:dyDescent="0.25">
      <c r="A72" s="51"/>
      <c r="B72" s="53"/>
      <c r="C72" s="54"/>
      <c r="D72" s="51"/>
      <c r="E72" s="55"/>
      <c r="F72" s="55"/>
      <c r="G72" s="55"/>
      <c r="H72" s="51"/>
      <c r="I72" s="54"/>
      <c r="J72" s="54"/>
      <c r="K72" s="54"/>
      <c r="L72" s="54"/>
      <c r="M72" s="54"/>
      <c r="N72" s="55"/>
      <c r="O72" s="55"/>
    </row>
    <row r="73" spans="1:15" ht="43.15" customHeight="1" x14ac:dyDescent="0.25">
      <c r="A73" s="51"/>
      <c r="B73" s="53"/>
      <c r="C73" s="54"/>
      <c r="D73" s="51"/>
      <c r="E73" s="55"/>
      <c r="F73" s="55"/>
      <c r="G73" s="55"/>
      <c r="H73" s="51"/>
      <c r="I73" s="54"/>
      <c r="J73" s="54"/>
      <c r="K73" s="54"/>
      <c r="L73" s="54"/>
      <c r="M73" s="54"/>
      <c r="N73" s="55"/>
      <c r="O73" s="55"/>
    </row>
    <row r="74" spans="1:15" ht="43.15" customHeight="1" x14ac:dyDescent="0.25">
      <c r="A74" s="51"/>
      <c r="B74" s="53"/>
      <c r="C74" s="54"/>
      <c r="D74" s="51"/>
      <c r="E74" s="55"/>
      <c r="F74" s="55"/>
      <c r="G74" s="55"/>
      <c r="H74" s="51"/>
      <c r="I74" s="54"/>
      <c r="J74" s="54"/>
      <c r="K74" s="54"/>
      <c r="L74" s="54"/>
      <c r="M74" s="54"/>
      <c r="N74" s="55"/>
      <c r="O74" s="55"/>
    </row>
    <row r="75" spans="1:15" ht="43.15" customHeight="1" x14ac:dyDescent="0.25">
      <c r="A75" s="51"/>
      <c r="B75" s="53"/>
      <c r="C75" s="54"/>
      <c r="D75" s="51"/>
      <c r="E75" s="55"/>
      <c r="F75" s="55"/>
      <c r="G75" s="55"/>
      <c r="H75" s="51"/>
      <c r="I75" s="54"/>
      <c r="J75" s="54"/>
      <c r="K75" s="54"/>
      <c r="L75" s="54"/>
      <c r="M75" s="54"/>
      <c r="N75" s="55"/>
      <c r="O75" s="55"/>
    </row>
    <row r="76" spans="1:15" ht="43.15" customHeight="1" x14ac:dyDescent="0.25">
      <c r="A76" s="51"/>
      <c r="B76" s="53"/>
      <c r="C76" s="54"/>
      <c r="D76" s="51"/>
      <c r="E76" s="55"/>
      <c r="F76" s="55"/>
      <c r="G76" s="55"/>
      <c r="H76" s="51"/>
      <c r="I76" s="54"/>
      <c r="J76" s="54"/>
      <c r="K76" s="54"/>
      <c r="L76" s="54"/>
      <c r="M76" s="54"/>
      <c r="N76" s="55"/>
      <c r="O76" s="55"/>
    </row>
    <row r="77" spans="1:15" ht="43.15" customHeight="1" x14ac:dyDescent="0.25">
      <c r="A77" s="51"/>
      <c r="B77" s="53"/>
      <c r="C77" s="54"/>
      <c r="D77" s="51"/>
      <c r="E77" s="55"/>
      <c r="F77" s="55"/>
      <c r="G77" s="55"/>
      <c r="H77" s="51"/>
      <c r="I77" s="54"/>
      <c r="J77" s="54"/>
      <c r="K77" s="54"/>
      <c r="L77" s="54"/>
      <c r="M77" s="54"/>
      <c r="N77" s="55"/>
      <c r="O77" s="55"/>
    </row>
    <row r="78" spans="1:15" ht="43.15" customHeight="1" x14ac:dyDescent="0.25">
      <c r="A78" s="51"/>
      <c r="B78" s="53"/>
      <c r="C78" s="54"/>
      <c r="D78" s="51"/>
      <c r="E78" s="55"/>
      <c r="F78" s="55"/>
      <c r="G78" s="55"/>
      <c r="H78" s="51"/>
      <c r="I78" s="54"/>
      <c r="J78" s="54"/>
      <c r="K78" s="54"/>
      <c r="L78" s="54"/>
      <c r="M78" s="54"/>
      <c r="N78" s="55"/>
      <c r="O78" s="55"/>
    </row>
    <row r="79" spans="1:15" ht="43.15" customHeight="1" x14ac:dyDescent="0.25">
      <c r="A79" s="51"/>
      <c r="B79" s="53"/>
      <c r="C79" s="54"/>
      <c r="D79" s="51"/>
      <c r="E79" s="55"/>
      <c r="F79" s="55"/>
      <c r="G79" s="55"/>
      <c r="H79" s="51"/>
      <c r="I79" s="54"/>
      <c r="J79" s="54"/>
      <c r="K79" s="54"/>
      <c r="L79" s="54"/>
      <c r="M79" s="54"/>
      <c r="N79" s="55"/>
      <c r="O79" s="55"/>
    </row>
    <row r="80" spans="1:15" ht="43.15" customHeight="1" x14ac:dyDescent="0.25">
      <c r="A80" s="51"/>
      <c r="B80" s="53"/>
      <c r="C80" s="54"/>
      <c r="D80" s="51"/>
      <c r="E80" s="55"/>
      <c r="F80" s="55"/>
      <c r="G80" s="55"/>
      <c r="H80" s="51"/>
      <c r="I80" s="54"/>
      <c r="J80" s="54"/>
      <c r="K80" s="54"/>
      <c r="L80" s="54"/>
      <c r="M80" s="54"/>
      <c r="N80" s="55"/>
      <c r="O80" s="55"/>
    </row>
    <row r="81" spans="1:15" ht="43.15" customHeight="1" x14ac:dyDescent="0.25">
      <c r="A81" s="51"/>
      <c r="B81" s="53"/>
      <c r="C81" s="54"/>
      <c r="D81" s="51"/>
      <c r="E81" s="55"/>
      <c r="F81" s="55"/>
      <c r="G81" s="55"/>
      <c r="H81" s="51"/>
      <c r="I81" s="54"/>
      <c r="J81" s="54"/>
      <c r="K81" s="54"/>
      <c r="L81" s="54"/>
      <c r="M81" s="54"/>
      <c r="N81" s="55"/>
      <c r="O81" s="55"/>
    </row>
    <row r="82" spans="1:15" ht="43.15" customHeight="1" x14ac:dyDescent="0.25">
      <c r="A82" s="51"/>
      <c r="B82" s="53"/>
      <c r="C82" s="54"/>
      <c r="D82" s="51"/>
      <c r="E82" s="55"/>
      <c r="F82" s="55"/>
      <c r="G82" s="55"/>
      <c r="H82" s="51"/>
      <c r="I82" s="54"/>
      <c r="J82" s="54"/>
      <c r="K82" s="54"/>
      <c r="L82" s="54"/>
      <c r="M82" s="54"/>
      <c r="N82" s="55"/>
      <c r="O82" s="55"/>
    </row>
    <row r="83" spans="1:15" ht="43.15" customHeight="1" x14ac:dyDescent="0.25">
      <c r="A83" s="51"/>
      <c r="B83" s="53"/>
      <c r="C83" s="54"/>
      <c r="D83" s="51"/>
      <c r="E83" s="55"/>
      <c r="F83" s="55"/>
      <c r="G83" s="55"/>
      <c r="H83" s="51"/>
      <c r="I83" s="54"/>
      <c r="J83" s="54"/>
      <c r="K83" s="54"/>
      <c r="L83" s="54"/>
      <c r="M83" s="54"/>
      <c r="N83" s="55"/>
      <c r="O83" s="55"/>
    </row>
    <row r="84" spans="1:15" ht="43.15" customHeight="1" x14ac:dyDescent="0.25">
      <c r="A84" s="51"/>
      <c r="B84" s="53"/>
      <c r="C84" s="54"/>
      <c r="D84" s="51"/>
      <c r="E84" s="55"/>
      <c r="F84" s="55"/>
      <c r="G84" s="55"/>
      <c r="H84" s="51"/>
      <c r="I84" s="54"/>
      <c r="J84" s="54"/>
      <c r="K84" s="54"/>
      <c r="L84" s="54"/>
      <c r="M84" s="54"/>
      <c r="N84" s="55"/>
      <c r="O84" s="55"/>
    </row>
    <row r="85" spans="1:15" ht="43.15" customHeight="1" x14ac:dyDescent="0.25">
      <c r="A85" s="51"/>
      <c r="B85" s="53"/>
      <c r="C85" s="54"/>
      <c r="D85" s="51"/>
      <c r="E85" s="55"/>
      <c r="F85" s="55"/>
      <c r="G85" s="55"/>
      <c r="H85" s="51"/>
      <c r="I85" s="54"/>
      <c r="J85" s="54"/>
      <c r="K85" s="54"/>
      <c r="L85" s="54"/>
      <c r="M85" s="54"/>
      <c r="N85" s="55"/>
      <c r="O85" s="55"/>
    </row>
    <row r="86" spans="1:15" ht="43.15" customHeight="1" x14ac:dyDescent="0.25">
      <c r="A86" s="51"/>
      <c r="B86" s="53"/>
      <c r="C86" s="54"/>
      <c r="D86" s="51"/>
      <c r="E86" s="55"/>
      <c r="F86" s="55"/>
      <c r="G86" s="55"/>
      <c r="H86" s="51"/>
      <c r="I86" s="54"/>
      <c r="J86" s="54"/>
      <c r="K86" s="54"/>
      <c r="L86" s="54"/>
      <c r="M86" s="54"/>
      <c r="N86" s="55"/>
      <c r="O86" s="55"/>
    </row>
    <row r="87" spans="1:15" ht="43.15" customHeight="1" x14ac:dyDescent="0.25">
      <c r="A87" s="51"/>
      <c r="B87" s="53"/>
      <c r="C87" s="54"/>
      <c r="D87" s="51"/>
      <c r="E87" s="55"/>
      <c r="F87" s="55"/>
      <c r="G87" s="55"/>
      <c r="H87" s="51"/>
      <c r="I87" s="54"/>
      <c r="J87" s="54"/>
      <c r="K87" s="54"/>
      <c r="L87" s="54"/>
      <c r="M87" s="54"/>
      <c r="N87" s="55"/>
      <c r="O87" s="55"/>
    </row>
    <row r="88" spans="1:15" ht="43.15" customHeight="1" x14ac:dyDescent="0.25">
      <c r="A88" s="51"/>
      <c r="B88" s="53"/>
      <c r="C88" s="54"/>
      <c r="D88" s="51"/>
      <c r="E88" s="55"/>
      <c r="F88" s="55"/>
      <c r="G88" s="55"/>
      <c r="H88" s="51"/>
      <c r="I88" s="54"/>
      <c r="J88" s="54"/>
      <c r="K88" s="54"/>
      <c r="L88" s="54"/>
      <c r="M88" s="54"/>
      <c r="N88" s="55"/>
      <c r="O88" s="55"/>
    </row>
    <row r="89" spans="1:15" ht="43.15" customHeight="1" x14ac:dyDescent="0.25">
      <c r="A89" s="51"/>
      <c r="B89" s="53"/>
      <c r="C89" s="54"/>
      <c r="D89" s="51"/>
      <c r="E89" s="55"/>
      <c r="F89" s="55"/>
      <c r="G89" s="55"/>
      <c r="H89" s="51"/>
      <c r="I89" s="54"/>
      <c r="J89" s="54"/>
      <c r="K89" s="54"/>
      <c r="L89" s="54"/>
      <c r="M89" s="54"/>
      <c r="N89" s="55"/>
      <c r="O89" s="55"/>
    </row>
    <row r="90" spans="1:15" ht="43.15" customHeight="1" x14ac:dyDescent="0.25">
      <c r="A90" s="51"/>
      <c r="B90" s="53"/>
      <c r="C90" s="54"/>
      <c r="D90" s="51"/>
      <c r="E90" s="55"/>
      <c r="F90" s="55"/>
      <c r="G90" s="55"/>
      <c r="H90" s="51"/>
      <c r="I90" s="54"/>
      <c r="J90" s="54"/>
      <c r="K90" s="54"/>
      <c r="L90" s="54"/>
      <c r="M90" s="54"/>
      <c r="N90" s="55"/>
      <c r="O90" s="55"/>
    </row>
    <row r="91" spans="1:15" ht="43.15" customHeight="1" x14ac:dyDescent="0.25">
      <c r="A91" s="51"/>
      <c r="B91" s="53"/>
      <c r="C91" s="54"/>
      <c r="D91" s="51"/>
      <c r="E91" s="55"/>
      <c r="F91" s="55"/>
      <c r="G91" s="55"/>
      <c r="H91" s="51"/>
      <c r="I91" s="54"/>
      <c r="J91" s="54"/>
      <c r="K91" s="54"/>
      <c r="L91" s="54"/>
      <c r="M91" s="54"/>
      <c r="N91" s="55"/>
      <c r="O91" s="55"/>
    </row>
    <row r="92" spans="1:15" ht="43.15" customHeight="1" x14ac:dyDescent="0.25">
      <c r="A92" s="51"/>
      <c r="B92" s="53"/>
      <c r="C92" s="54"/>
      <c r="D92" s="51"/>
      <c r="E92" s="55"/>
      <c r="F92" s="55"/>
      <c r="G92" s="55"/>
      <c r="H92" s="51"/>
      <c r="I92" s="54"/>
      <c r="J92" s="54"/>
      <c r="K92" s="54"/>
      <c r="L92" s="54"/>
      <c r="M92" s="54"/>
      <c r="N92" s="55"/>
      <c r="O92" s="55"/>
    </row>
    <row r="93" spans="1:15" ht="43.15" customHeight="1" x14ac:dyDescent="0.25">
      <c r="A93" s="51"/>
      <c r="B93" s="53"/>
      <c r="C93" s="54"/>
      <c r="D93" s="51"/>
      <c r="E93" s="55"/>
      <c r="F93" s="55"/>
      <c r="G93" s="55"/>
      <c r="H93" s="51"/>
      <c r="I93" s="54"/>
      <c r="J93" s="54"/>
      <c r="K93" s="54"/>
      <c r="L93" s="54"/>
      <c r="M93" s="54"/>
      <c r="N93" s="55"/>
      <c r="O93" s="55"/>
    </row>
    <row r="94" spans="1:15" ht="43.15" customHeight="1" x14ac:dyDescent="0.25">
      <c r="A94" s="51"/>
      <c r="B94" s="53"/>
      <c r="C94" s="54"/>
      <c r="D94" s="51"/>
      <c r="E94" s="55"/>
      <c r="F94" s="55"/>
      <c r="G94" s="55"/>
      <c r="H94" s="51"/>
      <c r="I94" s="54"/>
      <c r="J94" s="54"/>
      <c r="K94" s="54"/>
      <c r="L94" s="54"/>
      <c r="M94" s="54"/>
      <c r="N94" s="55"/>
      <c r="O94" s="55"/>
    </row>
    <row r="95" spans="1:15" ht="43.15" customHeight="1" x14ac:dyDescent="0.25">
      <c r="A95" s="51"/>
      <c r="B95" s="53"/>
      <c r="C95" s="54"/>
      <c r="D95" s="51"/>
      <c r="E95" s="55"/>
      <c r="F95" s="55"/>
      <c r="G95" s="55"/>
      <c r="H95" s="51"/>
      <c r="I95" s="54"/>
      <c r="J95" s="54"/>
      <c r="K95" s="54"/>
      <c r="L95" s="54"/>
      <c r="M95" s="54"/>
      <c r="N95" s="55"/>
      <c r="O95" s="55"/>
    </row>
    <row r="96" spans="1:15" ht="43.15" customHeight="1" x14ac:dyDescent="0.25">
      <c r="A96" s="51"/>
      <c r="B96" s="53"/>
      <c r="C96" s="54"/>
      <c r="D96" s="51"/>
      <c r="E96" s="55"/>
      <c r="F96" s="55"/>
      <c r="G96" s="55"/>
      <c r="H96" s="51"/>
      <c r="I96" s="54"/>
      <c r="J96" s="54"/>
      <c r="K96" s="54"/>
      <c r="L96" s="54"/>
      <c r="M96" s="54"/>
      <c r="N96" s="55"/>
      <c r="O96" s="55"/>
    </row>
    <row r="97" spans="1:15" ht="43.15" customHeight="1" x14ac:dyDescent="0.25">
      <c r="A97" s="51"/>
      <c r="B97" s="53"/>
      <c r="C97" s="54"/>
      <c r="D97" s="51"/>
      <c r="E97" s="55"/>
      <c r="F97" s="55"/>
      <c r="G97" s="55"/>
      <c r="H97" s="51"/>
      <c r="I97" s="54"/>
      <c r="J97" s="54"/>
      <c r="K97" s="54"/>
      <c r="L97" s="54"/>
      <c r="M97" s="54"/>
      <c r="N97" s="55"/>
      <c r="O97" s="55"/>
    </row>
    <row r="98" spans="1:15" ht="43.15" customHeight="1" x14ac:dyDescent="0.25">
      <c r="A98" s="51"/>
      <c r="B98" s="53"/>
      <c r="C98" s="54"/>
      <c r="D98" s="51"/>
      <c r="E98" s="55"/>
      <c r="F98" s="55"/>
      <c r="G98" s="55"/>
      <c r="H98" s="51"/>
      <c r="I98" s="54"/>
      <c r="J98" s="54"/>
      <c r="K98" s="54"/>
      <c r="L98" s="54"/>
      <c r="M98" s="54"/>
      <c r="N98" s="55"/>
      <c r="O98" s="55"/>
    </row>
    <row r="99" spans="1:15" ht="43.15" customHeight="1" x14ac:dyDescent="0.25">
      <c r="A99" s="51"/>
      <c r="B99" s="53"/>
      <c r="C99" s="54"/>
      <c r="D99" s="51"/>
      <c r="E99" s="55"/>
      <c r="F99" s="55"/>
      <c r="G99" s="55"/>
      <c r="H99" s="51"/>
      <c r="I99" s="54"/>
      <c r="J99" s="54"/>
      <c r="K99" s="54"/>
      <c r="L99" s="54"/>
      <c r="M99" s="54"/>
      <c r="N99" s="55"/>
      <c r="O99" s="55"/>
    </row>
    <row r="100" spans="1:15" ht="43.15" customHeight="1" x14ac:dyDescent="0.25">
      <c r="A100" s="51"/>
      <c r="B100" s="53"/>
      <c r="C100" s="54"/>
      <c r="D100" s="51"/>
      <c r="E100" s="55"/>
      <c r="F100" s="55"/>
      <c r="G100" s="55"/>
      <c r="H100" s="51"/>
      <c r="I100" s="54"/>
      <c r="J100" s="54"/>
      <c r="K100" s="54"/>
      <c r="L100" s="54"/>
      <c r="M100" s="54"/>
      <c r="N100" s="55"/>
      <c r="O100" s="55"/>
    </row>
    <row r="101" spans="1:15" ht="43.15" customHeight="1" x14ac:dyDescent="0.25">
      <c r="A101" s="51"/>
      <c r="B101" s="53"/>
      <c r="C101" s="54"/>
      <c r="D101" s="51"/>
      <c r="E101" s="55"/>
      <c r="F101" s="55"/>
      <c r="G101" s="55"/>
      <c r="H101" s="51"/>
      <c r="I101" s="54"/>
      <c r="J101" s="54"/>
      <c r="K101" s="54"/>
      <c r="L101" s="54"/>
      <c r="M101" s="54"/>
      <c r="N101" s="55"/>
      <c r="O101" s="55"/>
    </row>
    <row r="102" spans="1:15" ht="43.15" customHeight="1" x14ac:dyDescent="0.25">
      <c r="A102" s="51"/>
      <c r="B102" s="53"/>
      <c r="C102" s="54"/>
      <c r="D102" s="51"/>
      <c r="E102" s="55"/>
      <c r="F102" s="55"/>
      <c r="G102" s="55"/>
      <c r="H102" s="51"/>
      <c r="I102" s="54"/>
      <c r="J102" s="54"/>
      <c r="K102" s="54"/>
      <c r="L102" s="54"/>
      <c r="M102" s="54"/>
      <c r="N102" s="55"/>
      <c r="O102" s="55"/>
    </row>
    <row r="103" spans="1:15" ht="43.15" customHeight="1" x14ac:dyDescent="0.25">
      <c r="A103" s="51"/>
      <c r="B103" s="53"/>
      <c r="C103" s="54"/>
      <c r="D103" s="51"/>
      <c r="E103" s="55"/>
      <c r="F103" s="55"/>
      <c r="G103" s="55"/>
      <c r="H103" s="51"/>
      <c r="I103" s="54"/>
      <c r="J103" s="54"/>
      <c r="K103" s="54"/>
      <c r="L103" s="54"/>
      <c r="M103" s="54"/>
      <c r="N103" s="55"/>
      <c r="O103" s="55"/>
    </row>
    <row r="104" spans="1:15" ht="43.15" customHeight="1" x14ac:dyDescent="0.25">
      <c r="A104" s="51"/>
      <c r="B104" s="53"/>
      <c r="C104" s="54"/>
      <c r="D104" s="51"/>
      <c r="E104" s="55"/>
      <c r="F104" s="55"/>
      <c r="G104" s="55"/>
      <c r="H104" s="51"/>
      <c r="I104" s="54"/>
      <c r="J104" s="54"/>
      <c r="K104" s="54"/>
      <c r="L104" s="54"/>
      <c r="M104" s="54"/>
      <c r="N104" s="55"/>
      <c r="O104" s="55"/>
    </row>
    <row r="105" spans="1:15" ht="43.15" customHeight="1" x14ac:dyDescent="0.25">
      <c r="A105" s="51"/>
      <c r="B105" s="53"/>
      <c r="C105" s="54"/>
      <c r="D105" s="51"/>
      <c r="E105" s="55"/>
      <c r="F105" s="55"/>
      <c r="G105" s="55"/>
      <c r="H105" s="51"/>
      <c r="I105" s="54"/>
      <c r="J105" s="54"/>
      <c r="K105" s="54"/>
      <c r="L105" s="54"/>
      <c r="M105" s="54"/>
      <c r="N105" s="55"/>
      <c r="O105" s="55"/>
    </row>
    <row r="106" spans="1:15" ht="43.15" customHeight="1" x14ac:dyDescent="0.25">
      <c r="A106" s="51"/>
      <c r="B106" s="53"/>
      <c r="C106" s="54"/>
      <c r="D106" s="51"/>
      <c r="E106" s="55"/>
      <c r="F106" s="55"/>
      <c r="G106" s="55"/>
      <c r="H106" s="51"/>
      <c r="I106" s="54"/>
      <c r="J106" s="54"/>
      <c r="K106" s="54"/>
      <c r="L106" s="54"/>
      <c r="M106" s="54"/>
      <c r="N106" s="55"/>
      <c r="O106" s="55"/>
    </row>
    <row r="107" spans="1:15" ht="43.15" customHeight="1" x14ac:dyDescent="0.25">
      <c r="A107" s="51"/>
      <c r="B107" s="53"/>
      <c r="C107" s="54"/>
      <c r="D107" s="51"/>
      <c r="E107" s="55"/>
      <c r="F107" s="55"/>
      <c r="G107" s="55"/>
      <c r="H107" s="51"/>
      <c r="I107" s="54"/>
      <c r="J107" s="54"/>
      <c r="K107" s="54"/>
      <c r="L107" s="54"/>
      <c r="M107" s="54"/>
      <c r="N107" s="55"/>
      <c r="O107" s="55"/>
    </row>
    <row r="108" spans="1:15" ht="43.15" customHeight="1" x14ac:dyDescent="0.25">
      <c r="A108" s="51"/>
      <c r="B108" s="53"/>
      <c r="C108" s="54"/>
      <c r="D108" s="51"/>
      <c r="E108" s="55"/>
      <c r="F108" s="55"/>
      <c r="G108" s="55"/>
      <c r="H108" s="51"/>
      <c r="I108" s="54"/>
      <c r="J108" s="54"/>
      <c r="K108" s="54"/>
      <c r="L108" s="54"/>
      <c r="M108" s="54"/>
      <c r="N108" s="55"/>
      <c r="O108" s="55"/>
    </row>
    <row r="109" spans="1:15" ht="43.15" customHeight="1" x14ac:dyDescent="0.25">
      <c r="A109" s="51"/>
      <c r="B109" s="53"/>
      <c r="C109" s="54"/>
      <c r="D109" s="51"/>
      <c r="E109" s="55"/>
      <c r="F109" s="55"/>
      <c r="G109" s="55"/>
      <c r="H109" s="51"/>
      <c r="I109" s="54"/>
      <c r="J109" s="54"/>
      <c r="K109" s="54"/>
      <c r="L109" s="54"/>
      <c r="M109" s="54"/>
      <c r="N109" s="55"/>
      <c r="O109" s="55"/>
    </row>
    <row r="110" spans="1:15" ht="43.15" customHeight="1" x14ac:dyDescent="0.25">
      <c r="A110" s="51"/>
      <c r="B110" s="53"/>
      <c r="C110" s="54"/>
      <c r="D110" s="51"/>
      <c r="E110" s="55"/>
      <c r="F110" s="55"/>
      <c r="G110" s="55"/>
      <c r="H110" s="51"/>
      <c r="I110" s="54"/>
      <c r="J110" s="54"/>
      <c r="K110" s="54"/>
      <c r="L110" s="54"/>
      <c r="M110" s="54"/>
      <c r="N110" s="55"/>
      <c r="O110" s="55"/>
    </row>
    <row r="111" spans="1:15" ht="43.15" customHeight="1" x14ac:dyDescent="0.25">
      <c r="A111" s="51"/>
      <c r="B111" s="53"/>
      <c r="C111" s="54"/>
      <c r="D111" s="51"/>
      <c r="E111" s="55"/>
      <c r="F111" s="55"/>
      <c r="G111" s="55"/>
      <c r="H111" s="51"/>
      <c r="I111" s="54"/>
      <c r="J111" s="54"/>
      <c r="K111" s="54"/>
      <c r="L111" s="54"/>
      <c r="M111" s="54"/>
      <c r="N111" s="55"/>
      <c r="O111" s="55"/>
    </row>
    <row r="112" spans="1:15" ht="43.15" customHeight="1" x14ac:dyDescent="0.25">
      <c r="A112" s="51"/>
      <c r="B112" s="53"/>
      <c r="C112" s="54"/>
      <c r="D112" s="51"/>
      <c r="E112" s="55"/>
      <c r="F112" s="55"/>
      <c r="G112" s="55"/>
      <c r="H112" s="51"/>
      <c r="I112" s="54"/>
      <c r="J112" s="54"/>
      <c r="K112" s="54"/>
      <c r="L112" s="54"/>
      <c r="M112" s="54"/>
      <c r="N112" s="55"/>
      <c r="O112" s="55"/>
    </row>
    <row r="113" spans="1:15" ht="43.15" customHeight="1" x14ac:dyDescent="0.25">
      <c r="A113" s="51"/>
      <c r="B113" s="53"/>
      <c r="C113" s="54"/>
      <c r="D113" s="51"/>
      <c r="E113" s="55"/>
      <c r="F113" s="55"/>
      <c r="G113" s="55"/>
      <c r="H113" s="51"/>
      <c r="I113" s="54"/>
      <c r="J113" s="54"/>
      <c r="K113" s="54"/>
      <c r="L113" s="54"/>
      <c r="M113" s="54"/>
      <c r="N113" s="55"/>
      <c r="O113" s="55"/>
    </row>
    <row r="114" spans="1:15" ht="43.15" customHeight="1" x14ac:dyDescent="0.25">
      <c r="A114" s="51"/>
      <c r="B114" s="53"/>
      <c r="C114" s="54"/>
      <c r="D114" s="51"/>
      <c r="E114" s="55"/>
      <c r="F114" s="55"/>
      <c r="G114" s="55"/>
      <c r="H114" s="51"/>
      <c r="I114" s="54"/>
      <c r="J114" s="54"/>
      <c r="K114" s="54"/>
      <c r="L114" s="54"/>
      <c r="M114" s="54"/>
      <c r="N114" s="55"/>
      <c r="O114" s="55"/>
    </row>
    <row r="115" spans="1:15" ht="43.15" customHeight="1" x14ac:dyDescent="0.25">
      <c r="A115" s="51"/>
      <c r="B115" s="53"/>
      <c r="C115" s="54"/>
      <c r="D115" s="51"/>
      <c r="E115" s="55"/>
      <c r="F115" s="55"/>
      <c r="G115" s="55"/>
      <c r="H115" s="51"/>
      <c r="I115" s="54"/>
      <c r="J115" s="54"/>
      <c r="K115" s="54"/>
      <c r="L115" s="54"/>
      <c r="M115" s="54"/>
      <c r="N115" s="55"/>
      <c r="O115" s="55"/>
    </row>
    <row r="116" spans="1:15" ht="43.15" customHeight="1" x14ac:dyDescent="0.25">
      <c r="A116" s="51"/>
      <c r="B116" s="53"/>
      <c r="C116" s="54"/>
      <c r="D116" s="51"/>
      <c r="E116" s="55"/>
      <c r="F116" s="55"/>
      <c r="G116" s="55"/>
      <c r="H116" s="51"/>
      <c r="I116" s="54"/>
      <c r="J116" s="54"/>
      <c r="K116" s="54"/>
      <c r="L116" s="54"/>
      <c r="M116" s="54"/>
      <c r="N116" s="55"/>
      <c r="O116" s="55"/>
    </row>
    <row r="117" spans="1:15" ht="43.15" customHeight="1" x14ac:dyDescent="0.25">
      <c r="A117" s="51"/>
      <c r="B117" s="53"/>
      <c r="C117" s="54"/>
      <c r="D117" s="51"/>
      <c r="E117" s="55"/>
      <c r="F117" s="55"/>
      <c r="G117" s="55"/>
      <c r="H117" s="51"/>
      <c r="I117" s="54"/>
      <c r="J117" s="54"/>
      <c r="K117" s="54"/>
      <c r="L117" s="54"/>
      <c r="M117" s="54"/>
      <c r="N117" s="55"/>
      <c r="O117" s="55"/>
    </row>
    <row r="118" spans="1:15" ht="43.15" customHeight="1" x14ac:dyDescent="0.25">
      <c r="A118" s="51"/>
      <c r="B118" s="53"/>
      <c r="C118" s="54"/>
      <c r="D118" s="51"/>
      <c r="E118" s="55"/>
      <c r="F118" s="55"/>
      <c r="G118" s="55"/>
      <c r="H118" s="51"/>
      <c r="I118" s="54"/>
      <c r="J118" s="54"/>
      <c r="K118" s="54"/>
      <c r="L118" s="54"/>
      <c r="M118" s="54"/>
      <c r="N118" s="55"/>
      <c r="O118" s="55"/>
    </row>
    <row r="119" spans="1:15" ht="43.15" customHeight="1" x14ac:dyDescent="0.25">
      <c r="A119" s="51"/>
      <c r="B119" s="53"/>
      <c r="C119" s="54"/>
      <c r="D119" s="51"/>
      <c r="E119" s="55"/>
      <c r="F119" s="55"/>
      <c r="G119" s="55"/>
      <c r="H119" s="51"/>
      <c r="I119" s="54"/>
      <c r="J119" s="54"/>
      <c r="K119" s="54"/>
      <c r="L119" s="54"/>
      <c r="M119" s="54"/>
      <c r="N119" s="55"/>
      <c r="O119" s="55"/>
    </row>
    <row r="120" spans="1:15" ht="43.15" customHeight="1" x14ac:dyDescent="0.25">
      <c r="A120" s="51"/>
      <c r="B120" s="53"/>
      <c r="C120" s="54"/>
      <c r="D120" s="51"/>
      <c r="E120" s="55"/>
      <c r="F120" s="55"/>
      <c r="G120" s="55"/>
      <c r="H120" s="51"/>
      <c r="I120" s="54"/>
      <c r="J120" s="54"/>
      <c r="K120" s="54"/>
      <c r="L120" s="54"/>
      <c r="M120" s="54"/>
      <c r="N120" s="55"/>
      <c r="O120" s="55"/>
    </row>
    <row r="121" spans="1:15" ht="43.15" customHeight="1" x14ac:dyDescent="0.25">
      <c r="A121" s="51"/>
      <c r="B121" s="53"/>
      <c r="C121" s="54"/>
      <c r="D121" s="51"/>
      <c r="E121" s="55"/>
      <c r="F121" s="55"/>
      <c r="G121" s="55"/>
      <c r="H121" s="51"/>
      <c r="I121" s="54"/>
      <c r="J121" s="54"/>
      <c r="K121" s="54"/>
      <c r="L121" s="54"/>
      <c r="M121" s="54"/>
      <c r="N121" s="55"/>
      <c r="O121" s="55"/>
    </row>
    <row r="122" spans="1:15" ht="43.15" customHeight="1" x14ac:dyDescent="0.25">
      <c r="A122" s="51"/>
      <c r="B122" s="53"/>
      <c r="C122" s="54"/>
      <c r="D122" s="51"/>
      <c r="E122" s="55"/>
      <c r="F122" s="55"/>
      <c r="G122" s="55"/>
      <c r="H122" s="51"/>
      <c r="I122" s="54"/>
      <c r="J122" s="54"/>
      <c r="K122" s="54"/>
      <c r="L122" s="54"/>
      <c r="M122" s="54"/>
      <c r="N122" s="55"/>
      <c r="O122" s="55"/>
    </row>
    <row r="123" spans="1:15" ht="43.15" customHeight="1" x14ac:dyDescent="0.25">
      <c r="A123" s="51"/>
      <c r="B123" s="53"/>
      <c r="C123" s="54"/>
      <c r="D123" s="51"/>
      <c r="E123" s="55"/>
      <c r="F123" s="55"/>
      <c r="G123" s="55"/>
      <c r="H123" s="51"/>
      <c r="I123" s="54"/>
      <c r="J123" s="54"/>
      <c r="K123" s="54"/>
      <c r="L123" s="54"/>
      <c r="M123" s="54"/>
      <c r="N123" s="55"/>
      <c r="O123" s="55"/>
    </row>
    <row r="124" spans="1:15" ht="43.15" customHeight="1" x14ac:dyDescent="0.25">
      <c r="A124" s="51"/>
      <c r="B124" s="53"/>
      <c r="C124" s="54"/>
      <c r="D124" s="51"/>
      <c r="E124" s="55"/>
      <c r="F124" s="55"/>
      <c r="G124" s="55"/>
      <c r="H124" s="51"/>
      <c r="I124" s="54"/>
      <c r="J124" s="54"/>
      <c r="K124" s="54"/>
      <c r="L124" s="54"/>
      <c r="M124" s="54"/>
      <c r="N124" s="55"/>
      <c r="O124" s="55"/>
    </row>
    <row r="125" spans="1:15" ht="43.15" customHeight="1" x14ac:dyDescent="0.25">
      <c r="A125" s="51"/>
      <c r="B125" s="53"/>
      <c r="C125" s="54"/>
      <c r="D125" s="51"/>
      <c r="E125" s="55"/>
      <c r="F125" s="55"/>
      <c r="G125" s="55"/>
      <c r="H125" s="51"/>
      <c r="I125" s="54"/>
      <c r="J125" s="54"/>
      <c r="K125" s="54"/>
      <c r="L125" s="54"/>
      <c r="M125" s="54"/>
      <c r="N125" s="55"/>
      <c r="O125" s="55"/>
    </row>
    <row r="126" spans="1:15" ht="43.15" customHeight="1" x14ac:dyDescent="0.25">
      <c r="A126" s="51"/>
      <c r="B126" s="53"/>
      <c r="C126" s="54"/>
      <c r="D126" s="51"/>
      <c r="E126" s="55"/>
      <c r="F126" s="55"/>
      <c r="G126" s="55"/>
      <c r="H126" s="51"/>
      <c r="I126" s="54"/>
      <c r="J126" s="54"/>
      <c r="K126" s="54"/>
      <c r="L126" s="54"/>
      <c r="M126" s="54"/>
      <c r="N126" s="55"/>
      <c r="O126" s="55"/>
    </row>
    <row r="127" spans="1:15" ht="43.15" customHeight="1" x14ac:dyDescent="0.25">
      <c r="A127" s="51"/>
      <c r="B127" s="53"/>
      <c r="C127" s="54"/>
      <c r="D127" s="51"/>
      <c r="E127" s="55"/>
      <c r="F127" s="55"/>
      <c r="G127" s="55"/>
      <c r="H127" s="51"/>
      <c r="I127" s="54"/>
      <c r="J127" s="54"/>
      <c r="K127" s="54"/>
      <c r="L127" s="54"/>
      <c r="M127" s="54"/>
      <c r="N127" s="55"/>
      <c r="O127" s="55"/>
    </row>
    <row r="128" spans="1:15" ht="43.15" customHeight="1" x14ac:dyDescent="0.25">
      <c r="A128" s="51"/>
      <c r="B128" s="53"/>
      <c r="C128" s="54"/>
      <c r="D128" s="51"/>
      <c r="E128" s="55"/>
      <c r="F128" s="55"/>
      <c r="G128" s="55"/>
      <c r="H128" s="51"/>
      <c r="I128" s="54"/>
      <c r="J128" s="54"/>
      <c r="K128" s="54"/>
      <c r="L128" s="54"/>
      <c r="M128" s="54"/>
      <c r="N128" s="55"/>
      <c r="O128" s="55"/>
    </row>
    <row r="129" spans="1:15" ht="43.15" customHeight="1" x14ac:dyDescent="0.25">
      <c r="A129" s="51"/>
      <c r="B129" s="53"/>
      <c r="C129" s="54"/>
      <c r="D129" s="51"/>
      <c r="E129" s="55"/>
      <c r="F129" s="55"/>
      <c r="G129" s="55"/>
      <c r="H129" s="51"/>
      <c r="I129" s="54"/>
      <c r="J129" s="54"/>
      <c r="K129" s="54"/>
      <c r="L129" s="54"/>
      <c r="M129" s="54"/>
      <c r="N129" s="55"/>
      <c r="O129" s="55"/>
    </row>
    <row r="130" spans="1:15" ht="43.15" customHeight="1" x14ac:dyDescent="0.25">
      <c r="A130" s="51"/>
      <c r="B130" s="53"/>
      <c r="C130" s="54"/>
      <c r="D130" s="51"/>
      <c r="E130" s="55"/>
      <c r="F130" s="55"/>
      <c r="G130" s="55"/>
      <c r="H130" s="51"/>
      <c r="I130" s="54"/>
      <c r="J130" s="54"/>
      <c r="K130" s="54"/>
      <c r="L130" s="54"/>
      <c r="M130" s="54"/>
      <c r="N130" s="55"/>
      <c r="O130" s="55"/>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999">
    <cfRule type="expression" dxfId="226" priority="1">
      <formula>$C1="Option"</formula>
    </cfRule>
  </conditionalFormatting>
  <conditionalFormatting sqref="A40:A46">
    <cfRule type="expression" dxfId="225" priority="2">
      <formula>$F40="Fermeture"</formula>
    </cfRule>
    <cfRule type="expression" dxfId="224" priority="3">
      <formula>$F40="Modification"</formula>
    </cfRule>
    <cfRule type="expression" dxfId="223" priority="4">
      <formula>$F40="Création"</formula>
    </cfRule>
  </conditionalFormatting>
  <conditionalFormatting sqref="A47:G49">
    <cfRule type="expression" dxfId="222" priority="37">
      <formula>$F47="Modification"</formula>
    </cfRule>
    <cfRule type="expression" dxfId="221" priority="36">
      <formula>$F47="Fermeture"</formula>
    </cfRule>
    <cfRule type="expression" dxfId="220" priority="38">
      <formula>$F47="Création"</formula>
    </cfRule>
  </conditionalFormatting>
  <conditionalFormatting sqref="A1:O9 A10:E10 K10:O11 A11:D11 A12:O12 A13:H13 J13:O16 A14:F14 A15:H15 A16:F16 A17:O18 H19:O19 A19:E22 I20:O38 A23:G28 A29:F29 A30:G32 A33:F33 A34:G38 A39:O39 H40:O49 A50:O999">
    <cfRule type="expression" dxfId="219" priority="75">
      <formula>$F1="Modification"</formula>
    </cfRule>
    <cfRule type="expression" dxfId="218" priority="76">
      <formula>$F1="Création"</formula>
    </cfRule>
  </conditionalFormatting>
  <conditionalFormatting sqref="A1:O9 K10:O11 A12:O12 J13:O16 A17:O18 H19:O19 I20:O38 A39:O39 H40:O49 A50:O999 A13:H13 A15:H15 A23:G28 A30:G32 A34:G38 A10:E10 A11:D11 A14:F14 A16:F16 A19:E22 A29:F29 A33:F33">
    <cfRule type="expression" dxfId="217" priority="74">
      <formula>$F1="Fermeture"</formula>
    </cfRule>
  </conditionalFormatting>
  <conditionalFormatting sqref="B40:B42">
    <cfRule type="expression" dxfId="216" priority="9">
      <formula>$F40="Fermeture"</formula>
    </cfRule>
    <cfRule type="expression" dxfId="215" priority="10">
      <formula>$F40="Modification"</formula>
    </cfRule>
    <cfRule type="expression" dxfId="214" priority="11">
      <formula>$F40="Création"</formula>
    </cfRule>
  </conditionalFormatting>
  <conditionalFormatting sqref="C41:F42">
    <cfRule type="expression" dxfId="213" priority="12">
      <formula>$F41="Fermeture"</formula>
    </cfRule>
    <cfRule type="expression" dxfId="212" priority="13">
      <formula>$F41="Modification"</formula>
    </cfRule>
    <cfRule type="expression" dxfId="211" priority="14">
      <formula>$F41="Création"</formula>
    </cfRule>
  </conditionalFormatting>
  <conditionalFormatting sqref="C45:F46">
    <cfRule type="expression" dxfId="210" priority="6">
      <formula>$F45="Fermeture"</formula>
    </cfRule>
    <cfRule type="expression" dxfId="209" priority="7">
      <formula>$F45="Modification"</formula>
    </cfRule>
    <cfRule type="expression" dxfId="208" priority="8">
      <formula>$F45="Création"</formula>
    </cfRule>
  </conditionalFormatting>
  <conditionalFormatting sqref="C40:G40">
    <cfRule type="expression" dxfId="207" priority="51">
      <formula>$F40="Fermeture"</formula>
    </cfRule>
    <cfRule type="expression" dxfId="206" priority="52">
      <formula>$F40="Modification"</formula>
    </cfRule>
    <cfRule type="expression" dxfId="205" priority="53">
      <formula>$F40="Création"</formula>
    </cfRule>
  </conditionalFormatting>
  <conditionalFormatting sqref="D1:E40">
    <cfRule type="expression" dxfId="204" priority="54">
      <formula>$C1="Option"</formula>
    </cfRule>
  </conditionalFormatting>
  <conditionalFormatting sqref="D41:E42">
    <cfRule type="expression" dxfId="203" priority="15">
      <formula>$C41="Option"</formula>
    </cfRule>
  </conditionalFormatting>
  <conditionalFormatting sqref="D45:E999">
    <cfRule type="expression" dxfId="202" priority="5">
      <formula>$C45="Option"</formula>
    </cfRule>
  </conditionalFormatting>
  <conditionalFormatting sqref="F19:G21">
    <cfRule type="expression" dxfId="201" priority="18">
      <formula>$F19="Modification"</formula>
    </cfRule>
    <cfRule type="expression" dxfId="200" priority="17">
      <formula>$F19="Fermeture"</formula>
    </cfRule>
    <cfRule type="expression" dxfId="199" priority="16">
      <formula>$C19="Option"</formula>
    </cfRule>
    <cfRule type="expression" dxfId="198" priority="19">
      <formula>$F19="Création"</formula>
    </cfRule>
  </conditionalFormatting>
  <conditionalFormatting sqref="G40">
    <cfRule type="expression" dxfId="197" priority="50">
      <formula>$C40="Option"</formula>
    </cfRule>
  </conditionalFormatting>
  <conditionalFormatting sqref="G47:G49">
    <cfRule type="expression" dxfId="196" priority="35">
      <formula>$C47="Option"</formula>
    </cfRule>
  </conditionalFormatting>
  <conditionalFormatting sqref="G1:N18 G23:G28 G30:G32 G34:G38 G39:N39 H40:N49 G50:N999">
    <cfRule type="expression" dxfId="195" priority="63">
      <formula>$C1="Option"</formula>
    </cfRule>
  </conditionalFormatting>
  <conditionalFormatting sqref="H20:H38">
    <cfRule type="expression" dxfId="194" priority="28">
      <formula>$F20="Fermeture"</formula>
    </cfRule>
    <cfRule type="expression" dxfId="193" priority="29">
      <formula>$F20="Modification"</formula>
    </cfRule>
    <cfRule type="expression" dxfId="192" priority="30">
      <formula>$F20="Création"</formula>
    </cfRule>
  </conditionalFormatting>
  <conditionalFormatting sqref="H19:N38">
    <cfRule type="expression" dxfId="191" priority="27">
      <formula>$C19="Option"</formula>
    </cfRule>
  </conditionalFormatting>
  <conditionalFormatting sqref="N1:N999">
    <cfRule type="expression" dxfId="190" priority="71">
      <formula>$M1="Porteuse"</formula>
    </cfRule>
  </conditionalFormatting>
  <dataValidations count="6">
    <dataValidation type="list" allowBlank="1" showInputMessage="1" showErrorMessage="1" sqref="F23: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20" activePane="bottomLeft" state="frozen"/>
      <selection activeCell="D25" sqref="D25"/>
      <selection pane="bottomLeft" activeCell="G20" sqref="G20"/>
    </sheetView>
  </sheetViews>
  <sheetFormatPr baseColWidth="10" defaultColWidth="11.42578125" defaultRowHeight="15" x14ac:dyDescent="0.25"/>
  <cols>
    <col min="1" max="1" width="39" style="73"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68"/>
      <c r="B1" s="168"/>
      <c r="C1" s="168"/>
      <c r="D1" s="168"/>
      <c r="E1" s="168"/>
      <c r="F1" s="168"/>
      <c r="G1" s="168"/>
      <c r="H1" s="168"/>
      <c r="I1" s="168"/>
      <c r="J1" s="37"/>
    </row>
    <row r="2" spans="1:19" x14ac:dyDescent="0.25">
      <c r="A2" s="168"/>
      <c r="B2" s="168"/>
      <c r="C2" s="168"/>
      <c r="D2" s="168"/>
      <c r="E2" s="168"/>
      <c r="F2" s="168"/>
      <c r="G2" s="168"/>
      <c r="H2" s="168"/>
      <c r="I2" s="168"/>
      <c r="J2" s="37"/>
    </row>
    <row r="3" spans="1:19" x14ac:dyDescent="0.25">
      <c r="A3" s="168"/>
      <c r="B3" s="168"/>
      <c r="C3" s="168"/>
      <c r="D3" s="168"/>
      <c r="E3" s="168"/>
      <c r="F3" s="168"/>
      <c r="G3" s="168"/>
      <c r="H3" s="168"/>
      <c r="I3" s="168"/>
      <c r="J3" s="37"/>
    </row>
    <row r="4" spans="1:19" x14ac:dyDescent="0.25">
      <c r="A4" s="168"/>
      <c r="B4" s="168"/>
      <c r="C4" s="168"/>
      <c r="D4" s="168"/>
      <c r="E4" s="168"/>
      <c r="F4" s="168"/>
      <c r="G4" s="168"/>
      <c r="H4" s="168"/>
      <c r="I4" s="168"/>
      <c r="J4" s="37"/>
    </row>
    <row r="5" spans="1:19" x14ac:dyDescent="0.25">
      <c r="A5" s="168"/>
      <c r="B5" s="168"/>
      <c r="C5" s="168"/>
      <c r="D5" s="168"/>
      <c r="E5" s="168"/>
      <c r="F5" s="168"/>
      <c r="G5" s="168"/>
      <c r="H5" s="168"/>
      <c r="I5" s="168"/>
      <c r="J5" s="37"/>
    </row>
    <row r="6" spans="1:19" x14ac:dyDescent="0.25">
      <c r="A6" s="168"/>
      <c r="B6" s="168"/>
      <c r="C6" s="168"/>
      <c r="D6" s="168"/>
      <c r="E6" s="168"/>
      <c r="F6" s="168"/>
      <c r="G6" s="168"/>
      <c r="H6" s="168"/>
      <c r="I6" s="168"/>
      <c r="J6" s="37"/>
    </row>
    <row r="7" spans="1:19" ht="14.45" customHeight="1" x14ac:dyDescent="0.25">
      <c r="A7" s="196" t="s">
        <v>358</v>
      </c>
      <c r="B7" s="195" t="str">
        <f>'Fiche Générale'!B2</f>
        <v>IAE</v>
      </c>
      <c r="C7" s="153" t="s">
        <v>272</v>
      </c>
      <c r="D7" s="153"/>
      <c r="E7" s="193" t="str">
        <f>'Fiche Générale'!B3</f>
        <v>Management Sectoriel</v>
      </c>
      <c r="F7" s="194"/>
      <c r="G7" s="153" t="s">
        <v>359</v>
      </c>
      <c r="H7" s="195" t="str">
        <f>'Fiche Générale'!B4</f>
        <v>Code à créer dans Apogée</v>
      </c>
      <c r="I7" s="195"/>
      <c r="J7" s="38"/>
      <c r="K7" s="23"/>
    </row>
    <row r="8" spans="1:19" ht="14.45" customHeight="1" x14ac:dyDescent="0.25">
      <c r="A8" s="197"/>
      <c r="B8" s="195"/>
      <c r="C8" s="153"/>
      <c r="D8" s="153"/>
      <c r="E8" s="193"/>
      <c r="F8" s="194"/>
      <c r="G8" s="153"/>
      <c r="H8" s="195"/>
      <c r="I8" s="195"/>
      <c r="J8" s="38"/>
      <c r="K8" s="23"/>
    </row>
    <row r="9" spans="1:19" ht="14.45" customHeight="1" x14ac:dyDescent="0.25">
      <c r="A9" s="197"/>
      <c r="B9" s="195"/>
      <c r="C9" s="153"/>
      <c r="D9" s="153"/>
      <c r="E9" s="193"/>
      <c r="F9" s="194"/>
      <c r="G9" s="153"/>
      <c r="H9" s="195"/>
      <c r="I9" s="195"/>
      <c r="J9" s="38"/>
      <c r="K9" s="23"/>
    </row>
    <row r="10" spans="1:19" ht="14.45" customHeight="1" x14ac:dyDescent="0.25">
      <c r="A10" s="197"/>
      <c r="B10" s="195"/>
      <c r="C10" s="154" t="s">
        <v>274</v>
      </c>
      <c r="D10" s="154"/>
      <c r="E10" s="199" t="str">
        <f>'Fiche Générale'!A12</f>
        <v>Management Public: Digital et Développement Durable</v>
      </c>
      <c r="F10" s="200"/>
      <c r="G10" s="200"/>
      <c r="H10" s="200"/>
      <c r="I10" s="201"/>
      <c r="J10" s="39"/>
      <c r="K10" s="23"/>
    </row>
    <row r="11" spans="1:19" ht="14.45" customHeight="1" x14ac:dyDescent="0.25">
      <c r="A11" s="198"/>
      <c r="B11" s="195"/>
      <c r="C11" s="154"/>
      <c r="D11" s="154"/>
      <c r="E11" s="202"/>
      <c r="F11" s="203"/>
      <c r="G11" s="203"/>
      <c r="H11" s="203"/>
      <c r="I11" s="204"/>
      <c r="J11" s="39"/>
      <c r="K11" s="23"/>
    </row>
    <row r="12" spans="1:19" x14ac:dyDescent="0.25">
      <c r="C12" s="18"/>
      <c r="I12" s="13"/>
      <c r="J12" s="13"/>
      <c r="M12" s="171" t="s">
        <v>360</v>
      </c>
      <c r="N12" s="172"/>
      <c r="O12" s="189"/>
      <c r="P12" s="171" t="s">
        <v>361</v>
      </c>
      <c r="Q12" s="172"/>
      <c r="R12" s="172"/>
      <c r="S12" s="189"/>
    </row>
    <row r="13" spans="1:19" x14ac:dyDescent="0.25">
      <c r="A13" s="175" t="s">
        <v>275</v>
      </c>
      <c r="B13" s="115" t="str">
        <f>'S1 Maquette'!B13:B14</f>
        <v xml:space="preserve">1ère année </v>
      </c>
      <c r="C13" s="115"/>
      <c r="D13" s="177" t="s">
        <v>362</v>
      </c>
      <c r="E13" s="179" t="str">
        <f>'S1 Maquette'!E13:F14</f>
        <v>GMSMP1  - 400</v>
      </c>
      <c r="F13" s="179"/>
      <c r="G13" s="179"/>
      <c r="H13" s="169" t="s">
        <v>363</v>
      </c>
      <c r="I13" s="169"/>
      <c r="J13" s="40"/>
      <c r="M13" s="173"/>
      <c r="N13" s="174"/>
      <c r="O13" s="190"/>
      <c r="P13" s="173"/>
      <c r="Q13" s="174"/>
      <c r="R13" s="174"/>
      <c r="S13" s="190"/>
    </row>
    <row r="14" spans="1:19" x14ac:dyDescent="0.25">
      <c r="A14" s="176"/>
      <c r="B14" s="115"/>
      <c r="C14" s="115"/>
      <c r="D14" s="178"/>
      <c r="E14" s="179"/>
      <c r="F14" s="179"/>
      <c r="G14" s="179"/>
      <c r="H14" s="169"/>
      <c r="I14" s="169"/>
      <c r="J14" s="40"/>
      <c r="M14" s="169" t="s">
        <v>364</v>
      </c>
      <c r="N14" s="171" t="s">
        <v>365</v>
      </c>
      <c r="O14" s="189"/>
      <c r="P14" s="168"/>
      <c r="Q14" s="180"/>
      <c r="R14" s="183"/>
      <c r="S14" s="177"/>
    </row>
    <row r="15" spans="1:19" x14ac:dyDescent="0.25">
      <c r="A15" s="175" t="s">
        <v>366</v>
      </c>
      <c r="B15" s="117" t="str">
        <f>'S1 Maquette'!B15:B16</f>
        <v>Semestre 1</v>
      </c>
      <c r="C15" s="118"/>
      <c r="D15" s="177" t="s">
        <v>367</v>
      </c>
      <c r="E15" s="179" t="str">
        <f>'S1 Maquette'!E15:F16</f>
        <v>GMS1SMP</v>
      </c>
      <c r="F15" s="179"/>
      <c r="G15" s="179"/>
      <c r="H15" s="185" t="str">
        <f>'Fiche Générale'!B5</f>
        <v>Session Unique</v>
      </c>
      <c r="I15" s="186"/>
      <c r="J15" s="41"/>
      <c r="M15" s="169"/>
      <c r="N15" s="191"/>
      <c r="O15" s="192"/>
      <c r="P15" s="168"/>
      <c r="Q15" s="181"/>
      <c r="R15" s="183"/>
      <c r="S15" s="184"/>
    </row>
    <row r="16" spans="1:19" x14ac:dyDescent="0.25">
      <c r="A16" s="176"/>
      <c r="B16" s="120"/>
      <c r="C16" s="121"/>
      <c r="D16" s="178"/>
      <c r="E16" s="179"/>
      <c r="F16" s="179"/>
      <c r="G16" s="179"/>
      <c r="H16" s="187"/>
      <c r="I16" s="188"/>
      <c r="J16" s="41"/>
      <c r="M16" s="169"/>
      <c r="N16" s="191"/>
      <c r="O16" s="192"/>
      <c r="P16" s="168"/>
      <c r="Q16" s="181"/>
      <c r="R16" s="183"/>
      <c r="S16" s="184"/>
    </row>
    <row r="17" spans="1:20" x14ac:dyDescent="0.25">
      <c r="L17" s="19"/>
      <c r="M17" s="169"/>
      <c r="N17" s="173"/>
      <c r="O17" s="190"/>
      <c r="P17" s="168"/>
      <c r="Q17" s="182"/>
      <c r="R17" s="183"/>
      <c r="S17" s="178"/>
    </row>
    <row r="18" spans="1:20" ht="59.45" customHeight="1" x14ac:dyDescent="0.25">
      <c r="A18" s="74" t="s">
        <v>368</v>
      </c>
      <c r="B18" s="42" t="s">
        <v>369</v>
      </c>
      <c r="C18" s="3" t="s">
        <v>5</v>
      </c>
      <c r="D18" s="3" t="s">
        <v>370</v>
      </c>
      <c r="E18" s="3" t="s">
        <v>371</v>
      </c>
      <c r="F18" s="3" t="s">
        <v>372</v>
      </c>
      <c r="G18" s="3" t="s">
        <v>373</v>
      </c>
      <c r="H18" s="3" t="s">
        <v>374</v>
      </c>
      <c r="I18" s="3" t="s">
        <v>375</v>
      </c>
      <c r="J18" s="3" t="s">
        <v>376</v>
      </c>
      <c r="K18" s="3" t="s">
        <v>377</v>
      </c>
      <c r="L18" s="3" t="s">
        <v>378</v>
      </c>
      <c r="M18" s="3" t="s">
        <v>379</v>
      </c>
      <c r="N18" s="3" t="s">
        <v>369</v>
      </c>
      <c r="O18" s="3" t="s">
        <v>380</v>
      </c>
      <c r="P18" s="3" t="s">
        <v>381</v>
      </c>
      <c r="Q18" s="3" t="s">
        <v>369</v>
      </c>
      <c r="R18" s="3" t="s">
        <v>380</v>
      </c>
      <c r="S18" s="4" t="s">
        <v>382</v>
      </c>
      <c r="T18" s="4" t="s">
        <v>383</v>
      </c>
    </row>
    <row r="19" spans="1:20" ht="30.6" customHeight="1" x14ac:dyDescent="0.25">
      <c r="A19" s="75" t="str">
        <f>'S1 Maquette'!B19</f>
        <v>UE1 Interpréter l'environnement, anticiper et s'adapter</v>
      </c>
      <c r="B19" s="46" t="str">
        <f>'S1 Maquette'!C19</f>
        <v>UE</v>
      </c>
      <c r="C19" s="45">
        <f>'S1 Maquette'!F19</f>
        <v>0</v>
      </c>
      <c r="D19" s="7"/>
      <c r="E19" s="7" t="s">
        <v>384</v>
      </c>
      <c r="F19" s="7" t="s">
        <v>384</v>
      </c>
      <c r="G19" s="7" t="s">
        <v>384</v>
      </c>
      <c r="H19" s="43" t="s">
        <v>384</v>
      </c>
      <c r="I19" s="43" t="s">
        <v>385</v>
      </c>
      <c r="J19" s="43"/>
      <c r="K19" s="43" t="s">
        <v>9</v>
      </c>
      <c r="L19" s="43"/>
      <c r="M19" s="43"/>
      <c r="N19" s="43"/>
      <c r="O19" s="43"/>
      <c r="P19" s="43"/>
      <c r="Q19" s="43"/>
      <c r="R19" s="43"/>
      <c r="S19" s="7"/>
      <c r="T19" s="1"/>
    </row>
    <row r="20" spans="1:20" ht="30.6" customHeight="1" x14ac:dyDescent="0.25">
      <c r="A20" s="75" t="str">
        <f>'S1 Maquette'!B20</f>
        <v>Ethique et responsabilité sociétale des organisations</v>
      </c>
      <c r="B20" s="46" t="str">
        <f>'S1 Maquette'!C20</f>
        <v>ECUE</v>
      </c>
      <c r="C20" s="45">
        <f>'S1 Maquette'!F20</f>
        <v>0</v>
      </c>
      <c r="D20" s="7">
        <v>1</v>
      </c>
      <c r="E20" s="7" t="s">
        <v>384</v>
      </c>
      <c r="F20" s="7" t="s">
        <v>385</v>
      </c>
      <c r="G20" s="7" t="s">
        <v>384</v>
      </c>
      <c r="H20" s="7" t="s">
        <v>385</v>
      </c>
      <c r="I20" s="43" t="s">
        <v>384</v>
      </c>
      <c r="J20" s="43"/>
      <c r="K20" s="43" t="s">
        <v>9</v>
      </c>
      <c r="L20" s="43"/>
      <c r="M20" s="43">
        <v>2</v>
      </c>
      <c r="N20" s="43"/>
      <c r="O20" s="43"/>
      <c r="P20" s="43"/>
      <c r="Q20" s="43"/>
      <c r="R20" s="43"/>
      <c r="S20" s="7"/>
      <c r="T20" s="1"/>
    </row>
    <row r="21" spans="1:20" ht="30.6" customHeight="1" x14ac:dyDescent="0.25">
      <c r="A21" s="75" t="str">
        <f>'S1 Maquette'!B21</f>
        <v>Eco-responsabilité managériale</v>
      </c>
      <c r="B21" s="46" t="str">
        <f>'S1 Maquette'!C21</f>
        <v>ECUE</v>
      </c>
      <c r="C21" s="45">
        <f>'S1 Maquette'!F21</f>
        <v>0</v>
      </c>
      <c r="D21" s="7">
        <v>1</v>
      </c>
      <c r="E21" s="7" t="s">
        <v>384</v>
      </c>
      <c r="F21" s="7" t="s">
        <v>385</v>
      </c>
      <c r="G21" s="7" t="s">
        <v>384</v>
      </c>
      <c r="H21" s="7" t="s">
        <v>385</v>
      </c>
      <c r="I21" s="43" t="s">
        <v>384</v>
      </c>
      <c r="J21" s="43"/>
      <c r="K21" s="43" t="s">
        <v>9</v>
      </c>
      <c r="L21" s="43"/>
      <c r="M21" s="43">
        <v>2</v>
      </c>
      <c r="N21" s="43"/>
      <c r="O21" s="43"/>
      <c r="P21" s="43"/>
      <c r="Q21" s="43"/>
      <c r="R21" s="43"/>
      <c r="S21" s="7"/>
      <c r="T21" s="1"/>
    </row>
    <row r="22" spans="1:20" ht="30.6" customHeight="1" x14ac:dyDescent="0.25">
      <c r="A22" s="75" t="str">
        <f>'S1 Maquette'!B22</f>
        <v>Comportement organisationnel</v>
      </c>
      <c r="B22" s="46" t="str">
        <f>'S1 Maquette'!C22</f>
        <v>ECUE</v>
      </c>
      <c r="C22" s="45">
        <f>'S1 Maquette'!F22</f>
        <v>0</v>
      </c>
      <c r="D22" s="7">
        <v>1</v>
      </c>
      <c r="E22" s="7" t="s">
        <v>384</v>
      </c>
      <c r="F22" s="7" t="s">
        <v>385</v>
      </c>
      <c r="G22" s="7" t="s">
        <v>384</v>
      </c>
      <c r="H22" s="7" t="s">
        <v>385</v>
      </c>
      <c r="I22" s="43" t="s">
        <v>384</v>
      </c>
      <c r="J22" s="43"/>
      <c r="K22" s="43" t="s">
        <v>9</v>
      </c>
      <c r="L22" s="43"/>
      <c r="M22" s="43">
        <v>2</v>
      </c>
      <c r="N22" s="43"/>
      <c r="O22" s="43"/>
      <c r="P22" s="43"/>
      <c r="Q22" s="43"/>
      <c r="R22" s="43"/>
      <c r="S22" s="7"/>
      <c r="T22" s="1"/>
    </row>
    <row r="23" spans="1:20" ht="30.6" customHeight="1" x14ac:dyDescent="0.25">
      <c r="A23" s="75" t="str">
        <f>'S1 Maquette'!B23</f>
        <v>UE2 Appliquer les compétences juridiques</v>
      </c>
      <c r="B23" s="46" t="str">
        <f>'S1 Maquette'!C23</f>
        <v>UE</v>
      </c>
      <c r="C23" s="45">
        <f>'S1 Maquette'!F23</f>
        <v>0</v>
      </c>
      <c r="D23" s="7"/>
      <c r="E23" s="7" t="s">
        <v>384</v>
      </c>
      <c r="F23" s="7" t="s">
        <v>384</v>
      </c>
      <c r="G23" s="7" t="s">
        <v>384</v>
      </c>
      <c r="H23" s="43" t="s">
        <v>384</v>
      </c>
      <c r="I23" s="43" t="s">
        <v>385</v>
      </c>
      <c r="J23" s="43"/>
      <c r="K23" s="43" t="s">
        <v>9</v>
      </c>
      <c r="L23" s="43"/>
      <c r="M23" s="43"/>
      <c r="N23" s="43"/>
      <c r="O23" s="43"/>
      <c r="P23" s="43"/>
      <c r="Q23" s="43"/>
      <c r="R23" s="43"/>
      <c r="S23" s="7"/>
      <c r="T23" s="1"/>
    </row>
    <row r="24" spans="1:20" ht="30.6" customHeight="1" x14ac:dyDescent="0.25">
      <c r="A24" s="75" t="str">
        <f>'S1 Maquette'!B24</f>
        <v>Droit administratif</v>
      </c>
      <c r="B24" s="46" t="str">
        <f>'S1 Maquette'!C24</f>
        <v>ECUE</v>
      </c>
      <c r="C24" s="45">
        <f>'S1 Maquette'!F24</f>
        <v>0</v>
      </c>
      <c r="D24" s="7">
        <v>1</v>
      </c>
      <c r="E24" s="7" t="s">
        <v>384</v>
      </c>
      <c r="F24" s="7" t="s">
        <v>385</v>
      </c>
      <c r="G24" s="7" t="s">
        <v>384</v>
      </c>
      <c r="H24" s="7" t="s">
        <v>385</v>
      </c>
      <c r="I24" s="43" t="s">
        <v>384</v>
      </c>
      <c r="J24" s="43"/>
      <c r="K24" s="43" t="s">
        <v>9</v>
      </c>
      <c r="L24" s="43"/>
      <c r="M24" s="43">
        <v>2</v>
      </c>
      <c r="N24" s="43"/>
      <c r="O24" s="43"/>
      <c r="P24" s="43"/>
      <c r="Q24" s="43"/>
      <c r="R24" s="43"/>
      <c r="S24" s="7"/>
      <c r="T24" s="1"/>
    </row>
    <row r="25" spans="1:20" ht="30.6" customHeight="1" x14ac:dyDescent="0.25">
      <c r="A25" s="75" t="str">
        <f>'S1 Maquette'!B25</f>
        <v>Droit public</v>
      </c>
      <c r="B25" s="46" t="str">
        <f>'S1 Maquette'!C25</f>
        <v>ECUE</v>
      </c>
      <c r="C25" s="45">
        <f>'S1 Maquette'!F25</f>
        <v>0</v>
      </c>
      <c r="D25" s="7">
        <v>1</v>
      </c>
      <c r="E25" s="7" t="s">
        <v>384</v>
      </c>
      <c r="F25" s="7" t="s">
        <v>385</v>
      </c>
      <c r="G25" s="7" t="s">
        <v>384</v>
      </c>
      <c r="H25" s="7" t="s">
        <v>385</v>
      </c>
      <c r="I25" s="43" t="s">
        <v>384</v>
      </c>
      <c r="J25" s="43"/>
      <c r="K25" s="43" t="s">
        <v>9</v>
      </c>
      <c r="L25" s="43"/>
      <c r="M25" s="43">
        <v>2</v>
      </c>
      <c r="N25" s="43"/>
      <c r="O25" s="43"/>
      <c r="P25" s="43"/>
      <c r="Q25" s="43"/>
      <c r="R25" s="43"/>
      <c r="S25" s="7"/>
      <c r="T25" s="1"/>
    </row>
    <row r="26" spans="1:20" ht="30.6" customHeight="1" x14ac:dyDescent="0.25">
      <c r="A26" s="75" t="str">
        <f>'S1 Maquette'!B26</f>
        <v>Droit des collectivités locales</v>
      </c>
      <c r="B26" s="46" t="str">
        <f>'S1 Maquette'!C26</f>
        <v>ECUE</v>
      </c>
      <c r="C26" s="45">
        <f>'S1 Maquette'!F26</f>
        <v>0</v>
      </c>
      <c r="D26" s="7">
        <v>1</v>
      </c>
      <c r="E26" s="7" t="s">
        <v>384</v>
      </c>
      <c r="F26" s="7" t="s">
        <v>385</v>
      </c>
      <c r="G26" s="7" t="s">
        <v>384</v>
      </c>
      <c r="H26" s="7" t="s">
        <v>385</v>
      </c>
      <c r="I26" s="43" t="s">
        <v>384</v>
      </c>
      <c r="J26" s="43"/>
      <c r="K26" s="43" t="s">
        <v>9</v>
      </c>
      <c r="L26" s="43"/>
      <c r="M26" s="43">
        <v>2</v>
      </c>
      <c r="N26" s="43"/>
      <c r="O26" s="43"/>
      <c r="P26" s="43"/>
      <c r="Q26" s="43"/>
      <c r="R26" s="43"/>
      <c r="S26" s="7"/>
      <c r="T26" s="1"/>
    </row>
    <row r="27" spans="1:20" ht="30.6" customHeight="1" x14ac:dyDescent="0.25">
      <c r="A27" s="75" t="str">
        <f>'S1 Maquette'!B27</f>
        <v>UE3 Utiliser les outils 
du management public (1)</v>
      </c>
      <c r="B27" s="46" t="str">
        <f>'S1 Maquette'!C27</f>
        <v>UE</v>
      </c>
      <c r="C27" s="45">
        <f>'S1 Maquette'!F27</f>
        <v>0</v>
      </c>
      <c r="D27" s="7"/>
      <c r="E27" s="7" t="s">
        <v>384</v>
      </c>
      <c r="F27" s="7" t="s">
        <v>384</v>
      </c>
      <c r="G27" s="7" t="s">
        <v>384</v>
      </c>
      <c r="H27" s="43" t="s">
        <v>384</v>
      </c>
      <c r="I27" s="43" t="s">
        <v>385</v>
      </c>
      <c r="J27" s="43"/>
      <c r="K27" s="43" t="s">
        <v>9</v>
      </c>
      <c r="L27" s="43"/>
      <c r="M27" s="43"/>
      <c r="N27" s="43"/>
      <c r="O27" s="43"/>
      <c r="P27" s="43"/>
      <c r="Q27" s="43"/>
      <c r="R27" s="43"/>
      <c r="S27" s="7"/>
      <c r="T27" s="1"/>
    </row>
    <row r="28" spans="1:20" ht="30.6" customHeight="1" x14ac:dyDescent="0.25">
      <c r="A28" s="75" t="str">
        <f>'S1 Maquette'!B28</f>
        <v>Management des ressources humaines 
dans le secteur public</v>
      </c>
      <c r="B28" s="46" t="str">
        <f>'S1 Maquette'!C28</f>
        <v>ECUE</v>
      </c>
      <c r="C28" s="45">
        <f>'S1 Maquette'!F28</f>
        <v>0</v>
      </c>
      <c r="D28" s="7">
        <v>1</v>
      </c>
      <c r="E28" s="7" t="s">
        <v>384</v>
      </c>
      <c r="F28" s="7" t="s">
        <v>385</v>
      </c>
      <c r="G28" s="7" t="s">
        <v>384</v>
      </c>
      <c r="H28" s="7" t="s">
        <v>385</v>
      </c>
      <c r="I28" s="43" t="s">
        <v>384</v>
      </c>
      <c r="J28" s="43"/>
      <c r="K28" s="43" t="s">
        <v>9</v>
      </c>
      <c r="L28" s="43"/>
      <c r="M28" s="43">
        <v>2</v>
      </c>
      <c r="N28" s="43"/>
      <c r="O28" s="43"/>
      <c r="P28" s="43"/>
      <c r="Q28" s="43"/>
      <c r="R28" s="43"/>
      <c r="S28" s="7"/>
      <c r="T28" s="1"/>
    </row>
    <row r="29" spans="1:20" ht="30.6" customHeight="1" x14ac:dyDescent="0.25">
      <c r="A29" s="75" t="str">
        <f>'S1 Maquette'!B29</f>
        <v>Introduction au management public</v>
      </c>
      <c r="B29" s="46" t="str">
        <f>'S1 Maquette'!C29</f>
        <v>ECUE</v>
      </c>
      <c r="C29" s="45">
        <f>'S1 Maquette'!F29</f>
        <v>0</v>
      </c>
      <c r="D29" s="7">
        <v>1</v>
      </c>
      <c r="E29" s="7" t="s">
        <v>384</v>
      </c>
      <c r="F29" s="7" t="s">
        <v>385</v>
      </c>
      <c r="G29" s="7" t="s">
        <v>384</v>
      </c>
      <c r="H29" s="7" t="s">
        <v>385</v>
      </c>
      <c r="I29" s="43" t="s">
        <v>384</v>
      </c>
      <c r="J29" s="43"/>
      <c r="K29" s="43" t="s">
        <v>9</v>
      </c>
      <c r="L29" s="43"/>
      <c r="M29" s="43">
        <v>2</v>
      </c>
      <c r="N29" s="43"/>
      <c r="O29" s="43"/>
      <c r="P29" s="43"/>
      <c r="Q29" s="43"/>
      <c r="R29" s="43"/>
      <c r="S29" s="7"/>
      <c r="T29" s="1"/>
    </row>
    <row r="30" spans="1:20" ht="30.6" customHeight="1" x14ac:dyDescent="0.25">
      <c r="A30" s="75" t="str">
        <f>'S1 Maquette'!B30</f>
        <v>Réseaux, territoires et gouvernance</v>
      </c>
      <c r="B30" s="46" t="str">
        <f>'S1 Maquette'!C30</f>
        <v>ECUE</v>
      </c>
      <c r="C30" s="45">
        <f>'S1 Maquette'!F30</f>
        <v>0</v>
      </c>
      <c r="D30" s="7">
        <v>1</v>
      </c>
      <c r="E30" s="7" t="s">
        <v>384</v>
      </c>
      <c r="F30" s="7" t="s">
        <v>385</v>
      </c>
      <c r="G30" s="7" t="s">
        <v>384</v>
      </c>
      <c r="H30" s="7" t="s">
        <v>385</v>
      </c>
      <c r="I30" s="43" t="s">
        <v>384</v>
      </c>
      <c r="J30" s="43"/>
      <c r="K30" s="43" t="s">
        <v>9</v>
      </c>
      <c r="L30" s="43"/>
      <c r="M30" s="43">
        <v>2</v>
      </c>
      <c r="N30" s="43"/>
      <c r="O30" s="43"/>
      <c r="P30" s="43"/>
      <c r="Q30" s="43"/>
      <c r="R30" s="43"/>
      <c r="S30" s="7"/>
      <c r="T30" s="1"/>
    </row>
    <row r="31" spans="1:20" ht="30.6" customHeight="1" x14ac:dyDescent="0.25">
      <c r="A31" s="75" t="str">
        <f>'S1 Maquette'!B31</f>
        <v>UE4 Utiliser les outils 
du management public (2)</v>
      </c>
      <c r="B31" s="46" t="str">
        <f>'S1 Maquette'!C31</f>
        <v>UE</v>
      </c>
      <c r="C31" s="45">
        <f>'S1 Maquette'!F31</f>
        <v>0</v>
      </c>
      <c r="D31" s="7"/>
      <c r="E31" s="7" t="s">
        <v>384</v>
      </c>
      <c r="F31" s="7" t="s">
        <v>384</v>
      </c>
      <c r="G31" s="7" t="s">
        <v>384</v>
      </c>
      <c r="H31" s="43" t="s">
        <v>384</v>
      </c>
      <c r="I31" s="43" t="s">
        <v>385</v>
      </c>
      <c r="J31" s="43"/>
      <c r="K31" s="43" t="s">
        <v>9</v>
      </c>
      <c r="L31" s="43"/>
      <c r="M31" s="43"/>
      <c r="N31" s="43"/>
      <c r="O31" s="43"/>
      <c r="P31" s="43"/>
      <c r="Q31" s="43"/>
      <c r="R31" s="43"/>
      <c r="S31" s="7"/>
      <c r="T31" s="1"/>
    </row>
    <row r="32" spans="1:20" ht="30.6" customHeight="1" x14ac:dyDescent="0.25">
      <c r="A32" s="75" t="str">
        <f>'S1 Maquette'!B32</f>
        <v xml:space="preserve">Management de projet appliqué 
au secteur public </v>
      </c>
      <c r="B32" s="46" t="str">
        <f>'S1 Maquette'!C32</f>
        <v>ECUE</v>
      </c>
      <c r="C32" s="45">
        <f>'S1 Maquette'!F32</f>
        <v>0</v>
      </c>
      <c r="D32" s="7">
        <v>1</v>
      </c>
      <c r="E32" s="7" t="s">
        <v>384</v>
      </c>
      <c r="F32" s="7" t="s">
        <v>385</v>
      </c>
      <c r="G32" s="7" t="s">
        <v>384</v>
      </c>
      <c r="H32" s="7" t="s">
        <v>385</v>
      </c>
      <c r="I32" s="43" t="s">
        <v>384</v>
      </c>
      <c r="J32" s="43"/>
      <c r="K32" s="43" t="s">
        <v>9</v>
      </c>
      <c r="L32" s="43"/>
      <c r="M32" s="43">
        <v>2</v>
      </c>
      <c r="N32" s="43"/>
      <c r="O32" s="43"/>
      <c r="P32" s="43"/>
      <c r="Q32" s="43"/>
      <c r="R32" s="43"/>
      <c r="S32" s="7"/>
      <c r="T32" s="1"/>
    </row>
    <row r="33" spans="1:20" ht="30.6" customHeight="1" x14ac:dyDescent="0.25">
      <c r="A33" s="75" t="str">
        <f>'S1 Maquette'!B33</f>
        <v>Gestion budgétaire et pilotage de la performance</v>
      </c>
      <c r="B33" s="46" t="str">
        <f>'S1 Maquette'!C33</f>
        <v>ECUE</v>
      </c>
      <c r="C33" s="45">
        <f>'S1 Maquette'!F33</f>
        <v>0</v>
      </c>
      <c r="D33" s="7">
        <v>1</v>
      </c>
      <c r="E33" s="7" t="s">
        <v>384</v>
      </c>
      <c r="F33" s="7" t="s">
        <v>385</v>
      </c>
      <c r="G33" s="7" t="s">
        <v>384</v>
      </c>
      <c r="H33" s="7" t="s">
        <v>385</v>
      </c>
      <c r="I33" s="43" t="s">
        <v>384</v>
      </c>
      <c r="J33" s="43"/>
      <c r="K33" s="43" t="s">
        <v>9</v>
      </c>
      <c r="L33" s="43"/>
      <c r="M33" s="43">
        <v>2</v>
      </c>
      <c r="N33" s="43"/>
      <c r="O33" s="43"/>
      <c r="P33" s="43"/>
      <c r="Q33" s="43"/>
      <c r="R33" s="43"/>
      <c r="S33" s="7"/>
      <c r="T33" s="1"/>
    </row>
    <row r="34" spans="1:20" ht="30.6" customHeight="1" x14ac:dyDescent="0.25">
      <c r="A34" s="75" t="str">
        <f>'S1 Maquette'!B34</f>
        <v>Techniques d'enquêtes et traitement de données</v>
      </c>
      <c r="B34" s="46" t="str">
        <f>'S1 Maquette'!C34</f>
        <v>ECUE</v>
      </c>
      <c r="C34" s="45">
        <f>'S1 Maquette'!F34</f>
        <v>0</v>
      </c>
      <c r="D34" s="7">
        <v>1</v>
      </c>
      <c r="E34" s="7" t="s">
        <v>384</v>
      </c>
      <c r="F34" s="7" t="s">
        <v>385</v>
      </c>
      <c r="G34" s="7" t="s">
        <v>384</v>
      </c>
      <c r="H34" s="7" t="s">
        <v>385</v>
      </c>
      <c r="I34" s="43" t="s">
        <v>384</v>
      </c>
      <c r="J34" s="43"/>
      <c r="K34" s="43" t="s">
        <v>9</v>
      </c>
      <c r="L34" s="43"/>
      <c r="M34" s="43">
        <v>2</v>
      </c>
      <c r="N34" s="43"/>
      <c r="O34" s="43"/>
      <c r="P34" s="43"/>
      <c r="Q34" s="43"/>
      <c r="R34" s="43"/>
      <c r="S34" s="7"/>
      <c r="T34" s="1"/>
    </row>
    <row r="35" spans="1:20" ht="30.6" customHeight="1" x14ac:dyDescent="0.25">
      <c r="A35" s="75" t="str">
        <f>'S1 Maquette'!B35</f>
        <v>UE5 Justifier son action auprès 
des parties prenantes</v>
      </c>
      <c r="B35" s="46" t="str">
        <f>'S1 Maquette'!C35</f>
        <v>UE</v>
      </c>
      <c r="C35" s="45">
        <f>'S1 Maquette'!F35</f>
        <v>0</v>
      </c>
      <c r="D35" s="7"/>
      <c r="E35" s="7" t="s">
        <v>384</v>
      </c>
      <c r="F35" s="7" t="s">
        <v>384</v>
      </c>
      <c r="G35" s="7" t="s">
        <v>384</v>
      </c>
      <c r="H35" s="7" t="s">
        <v>384</v>
      </c>
      <c r="I35" s="43" t="s">
        <v>385</v>
      </c>
      <c r="J35" s="43"/>
      <c r="K35" s="43" t="s">
        <v>9</v>
      </c>
      <c r="L35" s="43"/>
      <c r="M35" s="43"/>
      <c r="N35" s="43"/>
      <c r="O35" s="43"/>
      <c r="P35" s="43"/>
      <c r="Q35" s="43"/>
      <c r="R35" s="43"/>
      <c r="S35" s="7"/>
      <c r="T35" s="1"/>
    </row>
    <row r="36" spans="1:20" ht="30.6" customHeight="1" x14ac:dyDescent="0.25">
      <c r="A36" s="75" t="str">
        <f>'S1 Maquette'!B36</f>
        <v>Personal branding, internet et médias sociaux</v>
      </c>
      <c r="B36" s="46" t="str">
        <f>'S1 Maquette'!C36</f>
        <v>ECUE</v>
      </c>
      <c r="C36" s="45">
        <f>'S1 Maquette'!F36</f>
        <v>0</v>
      </c>
      <c r="D36" s="7">
        <v>1</v>
      </c>
      <c r="E36" s="7" t="s">
        <v>384</v>
      </c>
      <c r="F36" s="7" t="s">
        <v>385</v>
      </c>
      <c r="G36" s="7" t="s">
        <v>384</v>
      </c>
      <c r="H36" s="7" t="s">
        <v>385</v>
      </c>
      <c r="I36" s="43" t="s">
        <v>384</v>
      </c>
      <c r="J36" s="43"/>
      <c r="K36" s="43" t="s">
        <v>9</v>
      </c>
      <c r="L36" s="43"/>
      <c r="M36" s="43">
        <v>2</v>
      </c>
      <c r="N36" s="43"/>
      <c r="O36" s="43"/>
      <c r="P36" s="43"/>
      <c r="Q36" s="43"/>
      <c r="R36" s="43"/>
      <c r="S36" s="7"/>
      <c r="T36" s="1"/>
    </row>
    <row r="37" spans="1:20" ht="30.6" customHeight="1" x14ac:dyDescent="0.25">
      <c r="A37" s="75" t="str">
        <f>'S1 Maquette'!B37</f>
        <v>Maîtrise des relations dans l'administration</v>
      </c>
      <c r="B37" s="46" t="str">
        <f>'S1 Maquette'!C37</f>
        <v>ECUE</v>
      </c>
      <c r="C37" s="45">
        <f>'S1 Maquette'!F37</f>
        <v>0</v>
      </c>
      <c r="D37" s="7">
        <v>1</v>
      </c>
      <c r="E37" s="7" t="s">
        <v>384</v>
      </c>
      <c r="F37" s="7" t="s">
        <v>385</v>
      </c>
      <c r="G37" s="7" t="s">
        <v>384</v>
      </c>
      <c r="H37" s="7" t="s">
        <v>385</v>
      </c>
      <c r="I37" s="43" t="s">
        <v>384</v>
      </c>
      <c r="J37" s="43"/>
      <c r="K37" s="43" t="s">
        <v>9</v>
      </c>
      <c r="L37" s="43"/>
      <c r="M37" s="43">
        <v>2</v>
      </c>
      <c r="N37" s="43"/>
      <c r="O37" s="43"/>
      <c r="P37" s="43"/>
      <c r="Q37" s="43"/>
      <c r="R37" s="43"/>
      <c r="S37" s="7"/>
      <c r="T37" s="1"/>
    </row>
    <row r="38" spans="1:20" ht="30.6" customHeight="1" x14ac:dyDescent="0.25">
      <c r="A38" s="75" t="str">
        <f>'S1 Maquette'!B38</f>
        <v>Préparation aux concours (1)</v>
      </c>
      <c r="B38" s="46" t="str">
        <f>'S1 Maquette'!C38</f>
        <v>ECUE</v>
      </c>
      <c r="C38" s="45">
        <f>'S1 Maquette'!F38</f>
        <v>0</v>
      </c>
      <c r="D38" s="7">
        <v>1</v>
      </c>
      <c r="E38" s="7" t="s">
        <v>384</v>
      </c>
      <c r="F38" s="7" t="s">
        <v>385</v>
      </c>
      <c r="G38" s="7" t="s">
        <v>384</v>
      </c>
      <c r="H38" s="7" t="s">
        <v>385</v>
      </c>
      <c r="I38" s="43" t="s">
        <v>384</v>
      </c>
      <c r="J38" s="43"/>
      <c r="K38" s="43" t="s">
        <v>9</v>
      </c>
      <c r="L38" s="43"/>
      <c r="M38" s="43">
        <v>2</v>
      </c>
      <c r="N38" s="43"/>
      <c r="O38" s="43"/>
      <c r="P38" s="43"/>
      <c r="Q38" s="43"/>
      <c r="R38" s="43"/>
      <c r="S38" s="7"/>
      <c r="T38" s="1"/>
    </row>
    <row r="39" spans="1:20" ht="30.6" customHeight="1" x14ac:dyDescent="0.25">
      <c r="A39" s="75">
        <f>'S1 Maquette'!B39</f>
        <v>0</v>
      </c>
      <c r="B39" s="46">
        <f>'S1 Maquette'!C39</f>
        <v>0</v>
      </c>
      <c r="C39" s="45">
        <f>'S1 Maquette'!F39</f>
        <v>0</v>
      </c>
      <c r="D39" s="7"/>
      <c r="E39" s="7"/>
      <c r="F39" s="7"/>
      <c r="G39" s="43"/>
      <c r="H39" s="43"/>
      <c r="I39" s="43"/>
      <c r="J39" s="43"/>
      <c r="K39" s="43"/>
      <c r="L39" s="43"/>
      <c r="M39" s="43"/>
      <c r="N39" s="43"/>
      <c r="O39" s="43"/>
      <c r="P39" s="43"/>
      <c r="Q39" s="43"/>
      <c r="R39" s="43"/>
      <c r="S39" s="7"/>
      <c r="T39" s="1"/>
    </row>
    <row r="40" spans="1:20" ht="30.6" customHeight="1" x14ac:dyDescent="0.25">
      <c r="A40" s="75" t="str">
        <f>'S1 Maquette'!B40</f>
        <v>BONUS I (facultatif : max 0,25 points sur moyenne S1)</v>
      </c>
      <c r="B40" s="46">
        <f>'S1 Maquette'!C40</f>
        <v>0</v>
      </c>
      <c r="C40" s="45">
        <f>'S1 Maquette'!F40</f>
        <v>0</v>
      </c>
      <c r="D40" s="7"/>
      <c r="E40" s="7"/>
      <c r="F40" s="7"/>
      <c r="G40" s="43"/>
      <c r="H40" s="43"/>
      <c r="I40" s="43"/>
      <c r="J40" s="43"/>
      <c r="K40" s="43"/>
      <c r="L40" s="43"/>
      <c r="M40" s="43"/>
      <c r="N40" s="43"/>
      <c r="O40" s="43"/>
      <c r="P40" s="43"/>
      <c r="Q40" s="43"/>
      <c r="R40" s="43"/>
      <c r="S40" s="7"/>
      <c r="T40" s="1"/>
    </row>
    <row r="41" spans="1:20" ht="30.6" customHeight="1" x14ac:dyDescent="0.25">
      <c r="A41" s="75" t="str">
        <f>'S1 Maquette'!B41</f>
        <v>Sport</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75" t="str">
        <f>'S1 Maquette'!B42</f>
        <v>Engagement étudiant</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75" t="str">
        <f>'S1 Maquette'!B43</f>
        <v>Entreprenariat</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75" t="str">
        <f>'S1 Maquette'!B44</f>
        <v>Culture</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75" t="str">
        <f>'S1 Maquette'!B45</f>
        <v>Langues I</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75" t="str">
        <f>'S1 Maquette'!B46</f>
        <v>IAE Engagement vie étudiante I</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75">
        <f>'S1 Maquette'!B47</f>
        <v>0</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75">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75">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75">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75">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75">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75">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75">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75">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75">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75">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75">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75">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75">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75">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75">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75">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75">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75">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75">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75">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75">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75">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75">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75">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75">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75">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75">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75">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75">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75">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75">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75">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75">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75">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75">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75">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75">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75">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75">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75">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75">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75">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75">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75">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75">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75">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75">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75">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75">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75">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75">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75">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75">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75">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75">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75">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75">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75">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75">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75">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75">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75">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75">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75">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75">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75">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75">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75">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75">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75">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75">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75">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75">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75">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75">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75">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75">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75">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75">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75">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75">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75">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75">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75">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75">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75">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75">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75">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75">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75">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75">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75">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75">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75">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75">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75">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75">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75">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75">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75">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75">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75">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75">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75">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75">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75">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75">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75">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75">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75">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75">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75">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75">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75">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75">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75">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75">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75">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75">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75">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75">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75">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75">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75">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75">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75">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75">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75">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75">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75">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75">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75">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75">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75">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75">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75">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75">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75">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75">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75">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75">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75">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75">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75">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75">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75">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75">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75">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75">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75">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75">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75">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75">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75">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75">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75">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75">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75">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75">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75">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75">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75">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75">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75">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75">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75">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75">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75">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75">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75">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75">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75">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75">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75">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75">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75">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75">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75">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75">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75">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75">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75">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75">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75">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75">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75">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75">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75">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75">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75">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75">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75">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75">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75">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75">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75">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75">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75">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75">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75">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75">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75">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75">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75">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75">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75">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75">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75">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75">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75">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75">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75">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75">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75">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75">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75">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75">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75">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75">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75">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75">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75">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75">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75">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75">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75">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75">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75">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75">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75">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75">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75">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75">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75">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75">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75">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75">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75">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75">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75">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75">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75">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75">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75">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75">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75">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75">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75">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75">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75">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75">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75">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75">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189" priority="9">
      <formula>$C1="Parcours Pédagogique"</formula>
    </cfRule>
    <cfRule type="expression" dxfId="188" priority="10">
      <formula>$C1="BLOC"</formula>
    </cfRule>
    <cfRule type="expression" dxfId="187" priority="11">
      <formula>$C1="OPTION"</formula>
    </cfRule>
  </conditionalFormatting>
  <conditionalFormatting sqref="A18:S300 T18">
    <cfRule type="expression" dxfId="186" priority="22">
      <formula>$C18="Modification MCC"</formula>
    </cfRule>
  </conditionalFormatting>
  <conditionalFormatting sqref="B1:S9 B10:E10 J10:S11 B11:D11 B12:M12 P12 B13:H13 K13:L13 B14:G14 K14:N14 P14:S17 B15:H15 K15:M16 B16:G16 B17:M17 B301:S999">
    <cfRule type="expression" dxfId="185" priority="15">
      <formula>$D1="Modification"</formula>
    </cfRule>
    <cfRule type="expression" dxfId="184" priority="20">
      <formula>$D1="Création"</formula>
    </cfRule>
    <cfRule type="expression" dxfId="183" priority="21">
      <formula>$D1="Fermeture"</formula>
    </cfRule>
  </conditionalFormatting>
  <conditionalFormatting sqref="B1:S9 J10:S11 B12:M12 K14:N14 K15:M16 B17:M17 B301:S999 P14:S17 B10:E10 B11:D11 P12 B13:H13 K13:L13 B14:G14 B15:H15 B16:G16">
    <cfRule type="expression" dxfId="182" priority="14">
      <formula>$D1="Modification MCC"</formula>
    </cfRule>
  </conditionalFormatting>
  <conditionalFormatting sqref="J1:J999">
    <cfRule type="expression" dxfId="181" priority="4">
      <formula>$I1="NON"</formula>
    </cfRule>
  </conditionalFormatting>
  <conditionalFormatting sqref="L18:L300">
    <cfRule type="expression" dxfId="180" priority="12">
      <formula>$K18="CT (Contrôle terminal)"</formula>
    </cfRule>
    <cfRule type="expression" dxfId="179" priority="13">
      <formula>$K18="CCI (CC Intégral)"</formula>
    </cfRule>
  </conditionalFormatting>
  <conditionalFormatting sqref="M1:M999">
    <cfRule type="expression" dxfId="178" priority="8">
      <formula>$K1="CT (Contrôle terminal)"</formula>
    </cfRule>
  </conditionalFormatting>
  <conditionalFormatting sqref="N1:O999">
    <cfRule type="expression" dxfId="177" priority="3">
      <formula>$K1="CCI (CC Intégral)"</formula>
    </cfRule>
  </conditionalFormatting>
  <conditionalFormatting sqref="P19:S300">
    <cfRule type="expression" dxfId="176" priority="5">
      <formula>$H$15="Session Unique"</formula>
    </cfRule>
  </conditionalFormatting>
  <conditionalFormatting sqref="Q1:R999">
    <cfRule type="expression" dxfId="175" priority="1">
      <formula>$P1="Autres"</formula>
    </cfRule>
  </conditionalFormatting>
  <conditionalFormatting sqref="S1:S999 T18">
    <cfRule type="expression" dxfId="174" priority="2">
      <formula>$P1="CT (Contrôle terminal)"</formula>
    </cfRule>
  </conditionalFormatting>
  <conditionalFormatting sqref="T18 A18:S300">
    <cfRule type="expression" dxfId="173" priority="23">
      <formula>$C18="Modification"</formula>
    </cfRule>
    <cfRule type="expression" dxfId="172" priority="28">
      <formula>$C18="Création"</formula>
    </cfRule>
    <cfRule type="expression" dxfId="171"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abSelected="1" topLeftCell="A7" zoomScale="49" zoomScaleNormal="49" workbookViewId="0">
      <selection activeCell="I26" sqref="I26"/>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68"/>
      <c r="B1" s="168"/>
      <c r="C1" s="168"/>
      <c r="D1" s="168"/>
      <c r="E1" s="168"/>
      <c r="F1" s="168"/>
      <c r="G1" s="168"/>
      <c r="H1" s="168"/>
      <c r="I1" s="168"/>
      <c r="J1" s="168"/>
    </row>
    <row r="2" spans="1:11" x14ac:dyDescent="0.25">
      <c r="A2" s="168"/>
      <c r="B2" s="168"/>
      <c r="C2" s="168"/>
      <c r="D2" s="168"/>
      <c r="E2" s="168"/>
      <c r="F2" s="168"/>
      <c r="G2" s="168"/>
      <c r="H2" s="168"/>
      <c r="I2" s="168"/>
      <c r="J2" s="168"/>
    </row>
    <row r="3" spans="1:11" x14ac:dyDescent="0.25">
      <c r="A3" s="168"/>
      <c r="B3" s="168"/>
      <c r="C3" s="168"/>
      <c r="D3" s="168"/>
      <c r="E3" s="168"/>
      <c r="F3" s="168"/>
      <c r="G3" s="168"/>
      <c r="H3" s="168"/>
      <c r="I3" s="168"/>
      <c r="J3" s="168"/>
    </row>
    <row r="4" spans="1:11" x14ac:dyDescent="0.25">
      <c r="A4" s="168"/>
      <c r="B4" s="168"/>
      <c r="C4" s="168"/>
      <c r="D4" s="168"/>
      <c r="E4" s="168"/>
      <c r="F4" s="168"/>
      <c r="G4" s="168"/>
      <c r="H4" s="168"/>
      <c r="I4" s="168"/>
      <c r="J4" s="168"/>
    </row>
    <row r="5" spans="1:11" x14ac:dyDescent="0.25">
      <c r="A5" s="168"/>
      <c r="B5" s="168"/>
      <c r="C5" s="168"/>
      <c r="D5" s="168"/>
      <c r="E5" s="168"/>
      <c r="F5" s="168"/>
      <c r="G5" s="168"/>
      <c r="H5" s="168"/>
      <c r="I5" s="168"/>
      <c r="J5" s="168"/>
    </row>
    <row r="6" spans="1:11" x14ac:dyDescent="0.25">
      <c r="A6" s="168"/>
      <c r="B6" s="168"/>
      <c r="C6" s="168"/>
      <c r="D6" s="168"/>
      <c r="E6" s="168"/>
      <c r="F6" s="168"/>
      <c r="G6" s="168"/>
      <c r="H6" s="168"/>
      <c r="I6" s="168"/>
      <c r="J6" s="168"/>
    </row>
    <row r="7" spans="1:11" ht="18" customHeight="1" x14ac:dyDescent="0.25">
      <c r="A7" s="153" t="s">
        <v>271</v>
      </c>
      <c r="B7" s="156" t="str">
        <f>'Fiche Générale'!B2</f>
        <v>IAE</v>
      </c>
      <c r="C7" s="153" t="s">
        <v>272</v>
      </c>
      <c r="D7" s="153"/>
      <c r="E7" s="155" t="str">
        <f>'Fiche Générale'!B3</f>
        <v>Management Sectoriel</v>
      </c>
      <c r="F7" s="156"/>
      <c r="G7" s="153" t="s">
        <v>273</v>
      </c>
      <c r="H7" s="167" t="str">
        <f>'Fiche Générale'!B4</f>
        <v>Code à créer dans Apogée</v>
      </c>
      <c r="I7" s="167"/>
      <c r="J7" s="167"/>
    </row>
    <row r="8" spans="1:11" ht="18" customHeight="1" x14ac:dyDescent="0.25">
      <c r="A8" s="153"/>
      <c r="B8" s="158"/>
      <c r="C8" s="153"/>
      <c r="D8" s="153"/>
      <c r="E8" s="157"/>
      <c r="F8" s="158"/>
      <c r="G8" s="153"/>
      <c r="H8" s="167"/>
      <c r="I8" s="167"/>
      <c r="J8" s="167"/>
    </row>
    <row r="9" spans="1:11" ht="18" customHeight="1" x14ac:dyDescent="0.25">
      <c r="A9" s="153"/>
      <c r="B9" s="158"/>
      <c r="C9" s="153"/>
      <c r="D9" s="153"/>
      <c r="E9" s="159"/>
      <c r="F9" s="160"/>
      <c r="G9" s="153"/>
      <c r="H9" s="167"/>
      <c r="I9" s="167"/>
      <c r="J9" s="167"/>
    </row>
    <row r="10" spans="1:11" ht="18" customHeight="1" x14ac:dyDescent="0.25">
      <c r="A10" s="153"/>
      <c r="B10" s="158"/>
      <c r="C10" s="154" t="s">
        <v>274</v>
      </c>
      <c r="D10" s="154"/>
      <c r="E10" s="199" t="str">
        <f>'Fiche Générale'!A12</f>
        <v>Management Public: Digital et Développement Durable</v>
      </c>
      <c r="F10" s="200"/>
      <c r="G10" s="200"/>
      <c r="H10" s="200"/>
      <c r="I10" s="200"/>
      <c r="J10" s="201"/>
    </row>
    <row r="11" spans="1:11" ht="18" customHeight="1" x14ac:dyDescent="0.25">
      <c r="A11" s="153"/>
      <c r="B11" s="160"/>
      <c r="C11" s="154"/>
      <c r="D11" s="154"/>
      <c r="E11" s="202"/>
      <c r="F11" s="203"/>
      <c r="G11" s="203"/>
      <c r="H11" s="203"/>
      <c r="I11" s="203"/>
      <c r="J11" s="204"/>
    </row>
    <row r="13" spans="1:11" x14ac:dyDescent="0.25">
      <c r="A13" s="169" t="s">
        <v>275</v>
      </c>
      <c r="B13" s="118" t="str">
        <f>'S1 Maquette'!B13:B14</f>
        <v xml:space="preserve">1ère année </v>
      </c>
      <c r="C13" s="169" t="s">
        <v>277</v>
      </c>
      <c r="D13" s="169"/>
      <c r="E13" s="205" t="str">
        <f>'S1 Maquette'!E13:F14</f>
        <v>GMSMP1  - 400</v>
      </c>
      <c r="F13" s="205"/>
      <c r="G13" s="177" t="s">
        <v>279</v>
      </c>
      <c r="H13" s="115">
        <f>Calcul!D7</f>
        <v>180</v>
      </c>
      <c r="I13" s="115"/>
    </row>
    <row r="14" spans="1:11" x14ac:dyDescent="0.25">
      <c r="A14" s="169"/>
      <c r="B14" s="121"/>
      <c r="C14" s="169"/>
      <c r="D14" s="169"/>
      <c r="E14" s="205"/>
      <c r="F14" s="205"/>
      <c r="G14" s="178"/>
      <c r="H14" s="115"/>
      <c r="I14" s="115"/>
      <c r="J14" s="18" t="s">
        <v>533</v>
      </c>
      <c r="K14" s="113" t="s">
        <v>534</v>
      </c>
    </row>
    <row r="15" spans="1:11" x14ac:dyDescent="0.25">
      <c r="A15" s="169" t="s">
        <v>280</v>
      </c>
      <c r="B15" s="118" t="s">
        <v>233</v>
      </c>
      <c r="C15" s="171" t="s">
        <v>281</v>
      </c>
      <c r="D15" s="172"/>
      <c r="E15" s="170" t="s">
        <v>386</v>
      </c>
      <c r="F15" s="170"/>
      <c r="G15" s="177" t="s">
        <v>283</v>
      </c>
      <c r="H15" s="115">
        <f ca="1">Calcul!D20</f>
        <v>150</v>
      </c>
      <c r="I15" s="115"/>
    </row>
    <row r="16" spans="1:11" x14ac:dyDescent="0.25">
      <c r="A16" s="169"/>
      <c r="B16" s="121"/>
      <c r="C16" s="173"/>
      <c r="D16" s="174"/>
      <c r="E16" s="170"/>
      <c r="F16" s="170"/>
      <c r="G16" s="178"/>
      <c r="H16" s="115"/>
      <c r="I16" s="115"/>
      <c r="J16" s="18" t="s">
        <v>533</v>
      </c>
      <c r="K16" s="113" t="s">
        <v>386</v>
      </c>
    </row>
    <row r="17" spans="1:15" x14ac:dyDescent="0.25">
      <c r="I17" s="19"/>
      <c r="J17" s="19"/>
      <c r="K17" s="19"/>
      <c r="L17" s="19"/>
      <c r="M17" s="19"/>
      <c r="N17" s="19"/>
    </row>
    <row r="18" spans="1:15" ht="49.15" customHeight="1" x14ac:dyDescent="0.25">
      <c r="A18" s="3" t="s">
        <v>284</v>
      </c>
      <c r="B18" s="3" t="s">
        <v>285</v>
      </c>
      <c r="C18" s="3" t="s">
        <v>3</v>
      </c>
      <c r="D18" s="3" t="s">
        <v>286</v>
      </c>
      <c r="E18" s="3" t="s">
        <v>6</v>
      </c>
      <c r="F18" s="3" t="s">
        <v>5</v>
      </c>
      <c r="G18" s="3" t="s">
        <v>287</v>
      </c>
      <c r="H18" s="3" t="s">
        <v>151</v>
      </c>
      <c r="I18" s="3" t="s">
        <v>231</v>
      </c>
      <c r="J18" s="3" t="s">
        <v>236</v>
      </c>
      <c r="K18" s="3" t="s">
        <v>237</v>
      </c>
      <c r="L18" s="3" t="s">
        <v>288</v>
      </c>
      <c r="M18" s="3" t="s">
        <v>4</v>
      </c>
      <c r="N18" s="3" t="s">
        <v>289</v>
      </c>
      <c r="O18" s="4" t="s">
        <v>290</v>
      </c>
    </row>
    <row r="19" spans="1:15" s="18" customFormat="1" ht="43.15" customHeight="1" x14ac:dyDescent="0.25">
      <c r="A19" s="61">
        <v>6</v>
      </c>
      <c r="B19" s="84" t="s">
        <v>387</v>
      </c>
      <c r="C19" s="7" t="s">
        <v>12</v>
      </c>
      <c r="D19" s="71">
        <v>6</v>
      </c>
      <c r="E19" s="5" t="s">
        <v>15</v>
      </c>
      <c r="F19" s="5"/>
      <c r="G19" s="97" t="s">
        <v>388</v>
      </c>
      <c r="H19" s="7"/>
      <c r="I19" s="69"/>
      <c r="J19" s="7"/>
      <c r="K19" s="7"/>
      <c r="L19" s="7"/>
      <c r="M19" s="7"/>
      <c r="N19" s="5"/>
      <c r="O19" s="5"/>
    </row>
    <row r="20" spans="1:15" s="18" customFormat="1" ht="43.15" customHeight="1" x14ac:dyDescent="0.25">
      <c r="A20" s="25" t="s">
        <v>389</v>
      </c>
      <c r="B20" s="85" t="s">
        <v>390</v>
      </c>
      <c r="C20" s="7" t="s">
        <v>21</v>
      </c>
      <c r="D20" s="7"/>
      <c r="E20" s="5" t="s">
        <v>15</v>
      </c>
      <c r="F20" s="5"/>
      <c r="G20" s="98" t="s">
        <v>391</v>
      </c>
      <c r="H20" s="7" t="s">
        <v>163</v>
      </c>
      <c r="I20" s="69">
        <v>20</v>
      </c>
      <c r="J20" s="7"/>
      <c r="K20" s="7"/>
      <c r="L20" s="7"/>
      <c r="M20" s="7"/>
      <c r="N20" s="5"/>
      <c r="O20" s="5"/>
    </row>
    <row r="21" spans="1:15" s="18" customFormat="1" ht="43.15" customHeight="1" x14ac:dyDescent="0.25">
      <c r="A21" s="25" t="s">
        <v>392</v>
      </c>
      <c r="B21" s="85" t="s">
        <v>393</v>
      </c>
      <c r="C21" s="7" t="s">
        <v>21</v>
      </c>
      <c r="D21" s="7"/>
      <c r="E21" s="5" t="s">
        <v>15</v>
      </c>
      <c r="F21" s="5"/>
      <c r="G21" s="98" t="s">
        <v>394</v>
      </c>
      <c r="H21" s="7" t="s">
        <v>163</v>
      </c>
      <c r="I21" s="69">
        <v>20</v>
      </c>
      <c r="J21" s="7"/>
      <c r="K21" s="7"/>
      <c r="L21" s="7"/>
      <c r="M21" s="7"/>
      <c r="N21" s="5"/>
      <c r="O21" s="5"/>
    </row>
    <row r="22" spans="1:15" s="18" customFormat="1" ht="43.15" customHeight="1" x14ac:dyDescent="0.25">
      <c r="A22" s="25" t="s">
        <v>395</v>
      </c>
      <c r="B22" s="86" t="s">
        <v>396</v>
      </c>
      <c r="C22" s="7" t="s">
        <v>21</v>
      </c>
      <c r="D22" s="7"/>
      <c r="E22" s="5" t="s">
        <v>15</v>
      </c>
      <c r="F22" s="5"/>
      <c r="G22" s="98" t="s">
        <v>397</v>
      </c>
      <c r="H22" s="7" t="s">
        <v>163</v>
      </c>
      <c r="I22" s="69">
        <v>20</v>
      </c>
      <c r="J22" s="7"/>
      <c r="K22" s="7"/>
      <c r="L22" s="7"/>
      <c r="M22" s="7"/>
      <c r="N22" s="5"/>
      <c r="O22" s="5"/>
    </row>
    <row r="23" spans="1:15" ht="43.15" customHeight="1" x14ac:dyDescent="0.25">
      <c r="A23" s="63">
        <v>7</v>
      </c>
      <c r="B23" s="87" t="s">
        <v>398</v>
      </c>
      <c r="C23" s="11" t="s">
        <v>12</v>
      </c>
      <c r="D23" s="76">
        <v>24</v>
      </c>
      <c r="E23" s="6" t="s">
        <v>15</v>
      </c>
      <c r="F23" s="6"/>
      <c r="G23" s="97" t="s">
        <v>399</v>
      </c>
      <c r="H23" s="7"/>
      <c r="I23" s="69"/>
      <c r="J23" s="7"/>
      <c r="K23" s="7"/>
      <c r="L23" s="11"/>
      <c r="M23" s="11"/>
      <c r="N23" s="6"/>
      <c r="O23" s="6"/>
    </row>
    <row r="24" spans="1:15" ht="43.15" customHeight="1" x14ac:dyDescent="0.25">
      <c r="A24" s="25" t="s">
        <v>400</v>
      </c>
      <c r="B24" s="85" t="s">
        <v>401</v>
      </c>
      <c r="C24" s="7" t="s">
        <v>21</v>
      </c>
      <c r="D24" s="7"/>
      <c r="E24" s="5" t="s">
        <v>15</v>
      </c>
      <c r="F24" s="5"/>
      <c r="G24" s="98" t="s">
        <v>402</v>
      </c>
      <c r="H24" s="7" t="s">
        <v>163</v>
      </c>
      <c r="I24" s="69">
        <v>20</v>
      </c>
      <c r="J24" s="7"/>
      <c r="K24" s="7"/>
      <c r="L24" s="7"/>
      <c r="M24" s="7"/>
      <c r="N24" s="5"/>
      <c r="O24" s="5"/>
    </row>
    <row r="25" spans="1:15" ht="43.15" customHeight="1" x14ac:dyDescent="0.25">
      <c r="A25" s="25" t="s">
        <v>403</v>
      </c>
      <c r="B25" s="86" t="s">
        <v>404</v>
      </c>
      <c r="C25" s="7" t="s">
        <v>21</v>
      </c>
      <c r="D25" s="7"/>
      <c r="E25" s="5" t="s">
        <v>15</v>
      </c>
      <c r="F25" s="5"/>
      <c r="G25" s="98" t="s">
        <v>405</v>
      </c>
      <c r="H25" s="7" t="s">
        <v>163</v>
      </c>
      <c r="I25" s="69">
        <v>20</v>
      </c>
      <c r="J25" s="7"/>
      <c r="K25" s="7"/>
      <c r="L25" s="7"/>
      <c r="M25" s="7"/>
      <c r="N25" s="5"/>
      <c r="O25" s="5"/>
    </row>
    <row r="26" spans="1:15" ht="43.15" customHeight="1" x14ac:dyDescent="0.25">
      <c r="A26" s="25" t="s">
        <v>406</v>
      </c>
      <c r="B26" s="88" t="s">
        <v>407</v>
      </c>
      <c r="C26" s="7" t="s">
        <v>21</v>
      </c>
      <c r="D26" s="7"/>
      <c r="E26" s="5" t="s">
        <v>15</v>
      </c>
      <c r="F26" s="5"/>
      <c r="G26" s="98" t="s">
        <v>408</v>
      </c>
      <c r="H26" s="7" t="s">
        <v>173</v>
      </c>
      <c r="I26" s="99">
        <v>20</v>
      </c>
      <c r="J26" s="7"/>
      <c r="K26" s="7"/>
      <c r="L26" s="7"/>
      <c r="M26" s="67" t="s">
        <v>22</v>
      </c>
      <c r="N26" s="5"/>
      <c r="O26" s="68" t="s">
        <v>409</v>
      </c>
    </row>
    <row r="27" spans="1:15" ht="71.25" customHeight="1" x14ac:dyDescent="0.25">
      <c r="A27" s="25" t="s">
        <v>410</v>
      </c>
      <c r="B27" s="85" t="s">
        <v>411</v>
      </c>
      <c r="C27" s="7" t="s">
        <v>21</v>
      </c>
      <c r="D27" s="7"/>
      <c r="E27" s="5" t="s">
        <v>15</v>
      </c>
      <c r="F27" s="5"/>
      <c r="G27" s="98" t="s">
        <v>412</v>
      </c>
      <c r="H27" s="7" t="s">
        <v>163</v>
      </c>
      <c r="I27" s="7"/>
      <c r="J27" s="7"/>
      <c r="K27" s="7"/>
      <c r="L27" s="7"/>
      <c r="M27" s="7"/>
      <c r="N27" s="5"/>
      <c r="O27" s="5"/>
    </row>
    <row r="28" spans="1:15" ht="43.15" customHeight="1" x14ac:dyDescent="0.25">
      <c r="A28" s="25"/>
      <c r="B28" s="60"/>
      <c r="C28" s="7"/>
      <c r="D28" s="7"/>
      <c r="E28" s="5"/>
      <c r="F28" s="5"/>
      <c r="G28" s="5"/>
      <c r="H28" s="7"/>
      <c r="I28" s="16"/>
      <c r="J28" s="7"/>
      <c r="K28" s="7"/>
      <c r="L28" s="7"/>
      <c r="M28" s="7"/>
      <c r="N28" s="5"/>
      <c r="O28" s="5"/>
    </row>
    <row r="29" spans="1:15" ht="43.15" customHeight="1" x14ac:dyDescent="0.25">
      <c r="A29" s="25"/>
      <c r="B29" s="72" t="s">
        <v>413</v>
      </c>
      <c r="C29" s="7"/>
      <c r="D29" s="7"/>
      <c r="E29" s="5" t="s">
        <v>24</v>
      </c>
      <c r="F29" s="5"/>
      <c r="G29" s="5"/>
      <c r="H29" s="7"/>
      <c r="I29" s="7"/>
      <c r="J29" s="7"/>
      <c r="K29" s="7"/>
      <c r="L29" s="7"/>
      <c r="M29" s="7"/>
      <c r="N29" s="5"/>
      <c r="O29" s="5"/>
    </row>
    <row r="30" spans="1:15" ht="43.15" customHeight="1" x14ac:dyDescent="0.25">
      <c r="A30" s="107" t="s">
        <v>519</v>
      </c>
      <c r="B30" s="78" t="s">
        <v>348</v>
      </c>
      <c r="C30" s="7"/>
      <c r="D30" s="7"/>
      <c r="E30" s="5" t="s">
        <v>24</v>
      </c>
      <c r="F30" s="5"/>
      <c r="G30" s="109" t="s">
        <v>414</v>
      </c>
      <c r="H30" s="7"/>
      <c r="I30" s="7"/>
      <c r="J30" s="7"/>
      <c r="K30" s="7"/>
      <c r="L30" s="7"/>
      <c r="M30" s="7"/>
      <c r="N30" s="5"/>
      <c r="O30" s="5"/>
    </row>
    <row r="31" spans="1:15" ht="43.15" customHeight="1" x14ac:dyDescent="0.25">
      <c r="A31" s="25"/>
      <c r="B31" s="78" t="s">
        <v>350</v>
      </c>
      <c r="C31" s="7"/>
      <c r="D31" s="7"/>
      <c r="E31" s="5" t="s">
        <v>24</v>
      </c>
      <c r="F31" s="5"/>
      <c r="G31" s="109" t="s">
        <v>415</v>
      </c>
      <c r="H31" s="7"/>
      <c r="I31" s="7"/>
      <c r="J31" s="7"/>
      <c r="K31" s="7"/>
      <c r="L31" s="7"/>
      <c r="M31" s="7"/>
      <c r="N31" s="5"/>
      <c r="O31" s="5"/>
    </row>
    <row r="32" spans="1:15" ht="43.15" customHeight="1" x14ac:dyDescent="0.3">
      <c r="A32" s="26"/>
      <c r="B32" s="79" t="s">
        <v>352</v>
      </c>
      <c r="C32" s="80"/>
      <c r="D32" s="80"/>
      <c r="E32" s="80" t="s">
        <v>24</v>
      </c>
      <c r="F32" s="80"/>
      <c r="G32" s="112" t="s">
        <v>416</v>
      </c>
      <c r="H32" s="7"/>
      <c r="I32" s="7"/>
      <c r="J32" s="7"/>
      <c r="K32" s="7"/>
      <c r="L32" s="7"/>
      <c r="M32" s="7"/>
      <c r="N32" s="5"/>
      <c r="O32" s="5"/>
    </row>
    <row r="33" spans="1:15" ht="43.15" customHeight="1" x14ac:dyDescent="0.3">
      <c r="A33" s="26"/>
      <c r="B33" s="79" t="s">
        <v>354</v>
      </c>
      <c r="C33" s="80"/>
      <c r="D33" s="80"/>
      <c r="E33" s="80" t="s">
        <v>24</v>
      </c>
      <c r="F33" s="80"/>
      <c r="G33" s="112" t="s">
        <v>417</v>
      </c>
      <c r="H33" s="7"/>
      <c r="I33" s="7"/>
      <c r="J33" s="7"/>
      <c r="K33" s="7"/>
      <c r="L33" s="7"/>
      <c r="M33" s="7"/>
      <c r="N33" s="5"/>
      <c r="O33" s="5"/>
    </row>
    <row r="34" spans="1:15" ht="43.15" customHeight="1" x14ac:dyDescent="0.3">
      <c r="A34" s="108" t="s">
        <v>520</v>
      </c>
      <c r="B34" s="70" t="s">
        <v>418</v>
      </c>
      <c r="C34" s="5"/>
      <c r="D34" s="5"/>
      <c r="E34" s="5" t="s">
        <v>24</v>
      </c>
      <c r="F34" s="5"/>
      <c r="G34" s="111" t="s">
        <v>521</v>
      </c>
      <c r="H34" s="7"/>
      <c r="I34" s="7"/>
      <c r="J34" s="7"/>
      <c r="K34" s="7"/>
      <c r="L34" s="7"/>
      <c r="M34" s="7"/>
      <c r="N34" s="5"/>
      <c r="O34" s="5"/>
    </row>
    <row r="35" spans="1:15" ht="43.15" customHeight="1" x14ac:dyDescent="0.25">
      <c r="A35" s="25"/>
      <c r="B35" s="78" t="s">
        <v>419</v>
      </c>
      <c r="C35" s="5"/>
      <c r="D35" s="5"/>
      <c r="E35" s="5" t="s">
        <v>24</v>
      </c>
      <c r="F35" s="5"/>
      <c r="G35" s="109" t="s">
        <v>522</v>
      </c>
      <c r="H35" s="7"/>
      <c r="I35" s="7"/>
      <c r="J35" s="7"/>
      <c r="K35" s="7"/>
      <c r="L35" s="7"/>
      <c r="M35" s="7"/>
      <c r="N35" s="5"/>
      <c r="O35" s="5"/>
    </row>
    <row r="36" spans="1:15" ht="43.15" customHeight="1" x14ac:dyDescent="0.25">
      <c r="A36" s="25"/>
      <c r="B36" s="81" t="s">
        <v>420</v>
      </c>
      <c r="C36" s="70"/>
      <c r="D36" s="70"/>
      <c r="E36" s="70" t="s">
        <v>24</v>
      </c>
      <c r="F36" s="5"/>
      <c r="G36" s="109" t="s">
        <v>523</v>
      </c>
      <c r="H36" s="7"/>
      <c r="I36" s="7"/>
      <c r="J36" s="7"/>
      <c r="K36" s="7"/>
      <c r="L36" s="7"/>
      <c r="M36" s="7"/>
      <c r="N36" s="5"/>
      <c r="O36" s="5"/>
    </row>
    <row r="37" spans="1:15" ht="43.15" customHeight="1" x14ac:dyDescent="0.25">
      <c r="A37" s="25"/>
      <c r="B37" s="29"/>
      <c r="C37" s="7"/>
      <c r="D37" s="12"/>
      <c r="E37" s="8"/>
      <c r="F37" s="8"/>
      <c r="G37" s="8"/>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yFp0LFvmiKPA8efSrYZlIHG58vqYFs1OwMJjB+oSX9cxnQbbpFXQB++n+YSmQ45SzwgCnfrpl9iz//4wJH1uGA==" saltValue="5Wz/tzEttidvLyIfV3Yyz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170" priority="5">
      <formula>$C1="Option"</formula>
    </cfRule>
  </conditionalFormatting>
  <conditionalFormatting sqref="A30:A36">
    <cfRule type="expression" dxfId="169" priority="6">
      <formula>$F30="Fermeture"</formula>
    </cfRule>
    <cfRule type="expression" dxfId="168" priority="7">
      <formula>$F30="Modification"</formula>
    </cfRule>
    <cfRule type="expression" dxfId="167" priority="8">
      <formula>$F30="Création"</formula>
    </cfRule>
  </conditionalFormatting>
  <conditionalFormatting sqref="A29:B29">
    <cfRule type="expression" dxfId="166" priority="34">
      <formula>$F29="Création"</formula>
    </cfRule>
    <cfRule type="expression" dxfId="165" priority="33">
      <formula>$F29="Modification"</formula>
    </cfRule>
    <cfRule type="expression" dxfId="164" priority="32">
      <formula>$F29="Fermeture"</formula>
    </cfRule>
  </conditionalFormatting>
  <conditionalFormatting sqref="A37:G37">
    <cfRule type="expression" dxfId="163" priority="27">
      <formula>$F37="Création"</formula>
    </cfRule>
    <cfRule type="expression" dxfId="162" priority="26">
      <formula>$F37="Modification"</formula>
    </cfRule>
    <cfRule type="expression" dxfId="161" priority="25">
      <formula>$F37="Fermeture"</formula>
    </cfRule>
  </conditionalFormatting>
  <conditionalFormatting sqref="A1:O9 A10:E10 K10:O11 A11:D11 A12:O12 A13:H13 J13:O13 A14:F14 L14:O16 A15:H15 A16:F16 A17:O28 H29:O37 A38:O999">
    <cfRule type="expression" dxfId="160" priority="71">
      <formula>$F1="Création"</formula>
    </cfRule>
    <cfRule type="expression" dxfId="159" priority="70">
      <formula>$F1="Modification"</formula>
    </cfRule>
  </conditionalFormatting>
  <conditionalFormatting sqref="A1:O9 K10:O11 A12:O12 J13:O13 L14:O16 A17:O28 H29:O37 A38:O999 A10:E10 A11:D11 A13:H13 A14:F14 A15:H15 A16:F16">
    <cfRule type="expression" dxfId="158" priority="69">
      <formula>$F1="Fermeture"</formula>
    </cfRule>
  </conditionalFormatting>
  <conditionalFormatting sqref="B36:F36">
    <cfRule type="expression" dxfId="157" priority="13">
      <formula>$F36="Fermeture"</formula>
    </cfRule>
    <cfRule type="expression" dxfId="156" priority="14">
      <formula>$F36="Modification"</formula>
    </cfRule>
    <cfRule type="expression" dxfId="155" priority="15">
      <formula>$F36="Création"</formula>
    </cfRule>
  </conditionalFormatting>
  <conditionalFormatting sqref="C30:F31">
    <cfRule type="expression" dxfId="154" priority="17">
      <formula>$F30="Fermeture"</formula>
    </cfRule>
    <cfRule type="expression" dxfId="153" priority="18">
      <formula>$F30="Modification"</formula>
    </cfRule>
    <cfRule type="expression" dxfId="152" priority="19">
      <formula>$F30="Création"</formula>
    </cfRule>
  </conditionalFormatting>
  <conditionalFormatting sqref="C34:F35">
    <cfRule type="expression" dxfId="151" priority="12">
      <formula>$F34="Création"</formula>
    </cfRule>
    <cfRule type="expression" dxfId="150" priority="11">
      <formula>$F34="Modification"</formula>
    </cfRule>
    <cfRule type="expression" dxfId="149" priority="10">
      <formula>$F34="Fermeture"</formula>
    </cfRule>
  </conditionalFormatting>
  <conditionalFormatting sqref="C29:G29">
    <cfRule type="expression" dxfId="148" priority="36">
      <formula>$F29="Fermeture"</formula>
    </cfRule>
    <cfRule type="expression" dxfId="147" priority="37">
      <formula>$F29="Modification"</formula>
    </cfRule>
    <cfRule type="expression" dxfId="146" priority="38">
      <formula>$F29="Création"</formula>
    </cfRule>
  </conditionalFormatting>
  <conditionalFormatting sqref="D1:E29">
    <cfRule type="expression" dxfId="145" priority="39">
      <formula>$C1="Option"</formula>
    </cfRule>
  </conditionalFormatting>
  <conditionalFormatting sqref="D30:E31">
    <cfRule type="expression" dxfId="144" priority="16">
      <formula>$C30="Option"</formula>
    </cfRule>
  </conditionalFormatting>
  <conditionalFormatting sqref="D34:E999">
    <cfRule type="expression" dxfId="143" priority="9">
      <formula>$C34="Option"</formula>
    </cfRule>
  </conditionalFormatting>
  <conditionalFormatting sqref="G29">
    <cfRule type="expression" dxfId="142" priority="35">
      <formula>$C29="Option"</formula>
    </cfRule>
  </conditionalFormatting>
  <conditionalFormatting sqref="G37">
    <cfRule type="expression" dxfId="141" priority="24">
      <formula>$C37="Option"</formula>
    </cfRule>
  </conditionalFormatting>
  <conditionalFormatting sqref="G1:N28">
    <cfRule type="expression" dxfId="140" priority="1">
      <formula>$C1="Option"</formula>
    </cfRule>
  </conditionalFormatting>
  <conditionalFormatting sqref="H29:N37 G38:N999">
    <cfRule type="expression" dxfId="139" priority="66">
      <formula>$C29="Option"</formula>
    </cfRule>
  </conditionalFormatting>
  <conditionalFormatting sqref="J14:K16">
    <cfRule type="expression" dxfId="138" priority="4">
      <formula>$F14="Création"</formula>
    </cfRule>
    <cfRule type="expression" dxfId="137" priority="3">
      <formula>$F14="Modification"</formula>
    </cfRule>
    <cfRule type="expression" dxfId="136" priority="2">
      <formula>$F14="Fermeture"</formula>
    </cfRule>
  </conditionalFormatting>
  <conditionalFormatting sqref="N1:N999">
    <cfRule type="expression" dxfId="135" priority="68">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D25" sqref="D25"/>
    </sheetView>
  </sheetViews>
  <sheetFormatPr baseColWidth="10" defaultColWidth="11.42578125" defaultRowHeight="15" x14ac:dyDescent="0.25"/>
  <cols>
    <col min="1" max="1" width="39" style="73"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68"/>
      <c r="B1" s="168"/>
      <c r="C1" s="168"/>
      <c r="D1" s="168"/>
      <c r="E1" s="168"/>
      <c r="F1" s="168"/>
      <c r="G1" s="168"/>
      <c r="H1" s="168"/>
      <c r="I1" s="168"/>
      <c r="J1" s="37"/>
    </row>
    <row r="2" spans="1:19" x14ac:dyDescent="0.25">
      <c r="A2" s="168"/>
      <c r="B2" s="168"/>
      <c r="C2" s="168"/>
      <c r="D2" s="168"/>
      <c r="E2" s="168"/>
      <c r="F2" s="168"/>
      <c r="G2" s="168"/>
      <c r="H2" s="168"/>
      <c r="I2" s="168"/>
      <c r="J2" s="37"/>
    </row>
    <row r="3" spans="1:19" x14ac:dyDescent="0.25">
      <c r="A3" s="168"/>
      <c r="B3" s="168"/>
      <c r="C3" s="168"/>
      <c r="D3" s="168"/>
      <c r="E3" s="168"/>
      <c r="F3" s="168"/>
      <c r="G3" s="168"/>
      <c r="H3" s="168"/>
      <c r="I3" s="168"/>
      <c r="J3" s="37"/>
    </row>
    <row r="4" spans="1:19" x14ac:dyDescent="0.25">
      <c r="A4" s="168"/>
      <c r="B4" s="168"/>
      <c r="C4" s="168"/>
      <c r="D4" s="168"/>
      <c r="E4" s="168"/>
      <c r="F4" s="168"/>
      <c r="G4" s="168"/>
      <c r="H4" s="168"/>
      <c r="I4" s="168"/>
      <c r="J4" s="37"/>
    </row>
    <row r="5" spans="1:19" x14ac:dyDescent="0.25">
      <c r="A5" s="168"/>
      <c r="B5" s="168"/>
      <c r="C5" s="168"/>
      <c r="D5" s="168"/>
      <c r="E5" s="168"/>
      <c r="F5" s="168"/>
      <c r="G5" s="168"/>
      <c r="H5" s="168"/>
      <c r="I5" s="168"/>
      <c r="J5" s="37"/>
    </row>
    <row r="6" spans="1:19" x14ac:dyDescent="0.25">
      <c r="A6" s="168"/>
      <c r="B6" s="168"/>
      <c r="C6" s="168"/>
      <c r="D6" s="168"/>
      <c r="E6" s="168"/>
      <c r="F6" s="168"/>
      <c r="G6" s="168"/>
      <c r="H6" s="168"/>
      <c r="I6" s="168"/>
      <c r="J6" s="37"/>
    </row>
    <row r="7" spans="1:19" ht="14.45" customHeight="1" x14ac:dyDescent="0.25">
      <c r="A7" s="196" t="s">
        <v>358</v>
      </c>
      <c r="B7" s="195" t="str">
        <f>'Fiche Générale'!B2</f>
        <v>IAE</v>
      </c>
      <c r="C7" s="153" t="s">
        <v>272</v>
      </c>
      <c r="D7" s="153"/>
      <c r="E7" s="193" t="str">
        <f>'Fiche Générale'!B3</f>
        <v>Management Sectoriel</v>
      </c>
      <c r="F7" s="194"/>
      <c r="G7" s="153" t="s">
        <v>359</v>
      </c>
      <c r="H7" s="195" t="str">
        <f>'Fiche Générale'!B4</f>
        <v>Code à créer dans Apogée</v>
      </c>
      <c r="I7" s="195"/>
      <c r="J7" s="38"/>
      <c r="K7" s="23"/>
    </row>
    <row r="8" spans="1:19" ht="14.45" customHeight="1" x14ac:dyDescent="0.25">
      <c r="A8" s="197"/>
      <c r="B8" s="195"/>
      <c r="C8" s="153"/>
      <c r="D8" s="153"/>
      <c r="E8" s="193"/>
      <c r="F8" s="194"/>
      <c r="G8" s="153"/>
      <c r="H8" s="195"/>
      <c r="I8" s="195"/>
      <c r="J8" s="38"/>
      <c r="K8" s="23"/>
    </row>
    <row r="9" spans="1:19" ht="14.45" customHeight="1" x14ac:dyDescent="0.25">
      <c r="A9" s="197"/>
      <c r="B9" s="195"/>
      <c r="C9" s="153"/>
      <c r="D9" s="153"/>
      <c r="E9" s="193"/>
      <c r="F9" s="194"/>
      <c r="G9" s="153"/>
      <c r="H9" s="195"/>
      <c r="I9" s="195"/>
      <c r="J9" s="38"/>
      <c r="K9" s="23"/>
    </row>
    <row r="10" spans="1:19" ht="14.45" customHeight="1" x14ac:dyDescent="0.25">
      <c r="A10" s="197"/>
      <c r="B10" s="195"/>
      <c r="C10" s="154" t="s">
        <v>274</v>
      </c>
      <c r="D10" s="154"/>
      <c r="E10" s="199" t="str">
        <f>'Fiche Générale'!A12</f>
        <v>Management Public: Digital et Développement Durable</v>
      </c>
      <c r="F10" s="200"/>
      <c r="G10" s="200"/>
      <c r="H10" s="200"/>
      <c r="I10" s="201"/>
      <c r="J10" s="39"/>
      <c r="K10" s="23"/>
    </row>
    <row r="11" spans="1:19" ht="14.45" customHeight="1" x14ac:dyDescent="0.25">
      <c r="A11" s="198"/>
      <c r="B11" s="195"/>
      <c r="C11" s="154"/>
      <c r="D11" s="154"/>
      <c r="E11" s="202"/>
      <c r="F11" s="203"/>
      <c r="G11" s="203"/>
      <c r="H11" s="203"/>
      <c r="I11" s="204"/>
      <c r="J11" s="39"/>
      <c r="K11" s="23"/>
    </row>
    <row r="12" spans="1:19" x14ac:dyDescent="0.25">
      <c r="C12" s="18"/>
      <c r="I12" s="13"/>
      <c r="J12" s="13"/>
      <c r="M12" s="171" t="s">
        <v>360</v>
      </c>
      <c r="N12" s="172"/>
      <c r="O12" s="189"/>
      <c r="P12" s="171" t="s">
        <v>361</v>
      </c>
      <c r="Q12" s="172"/>
      <c r="R12" s="172"/>
      <c r="S12" s="189"/>
    </row>
    <row r="13" spans="1:19" x14ac:dyDescent="0.25">
      <c r="A13" s="175" t="s">
        <v>275</v>
      </c>
      <c r="B13" s="115" t="str">
        <f>'S2 Maquette'!B13:B14</f>
        <v xml:space="preserve">1ère année </v>
      </c>
      <c r="C13" s="115"/>
      <c r="D13" s="177" t="s">
        <v>362</v>
      </c>
      <c r="E13" s="179" t="str">
        <f>'S2 Maquette'!E13:F14</f>
        <v>GMSMP1  - 400</v>
      </c>
      <c r="F13" s="179"/>
      <c r="G13" s="179"/>
      <c r="H13" s="169" t="s">
        <v>363</v>
      </c>
      <c r="I13" s="169"/>
      <c r="J13" s="40"/>
      <c r="M13" s="173"/>
      <c r="N13" s="174"/>
      <c r="O13" s="190"/>
      <c r="P13" s="173"/>
      <c r="Q13" s="174"/>
      <c r="R13" s="174"/>
      <c r="S13" s="190"/>
    </row>
    <row r="14" spans="1:19" x14ac:dyDescent="0.25">
      <c r="A14" s="176"/>
      <c r="B14" s="115"/>
      <c r="C14" s="115"/>
      <c r="D14" s="178"/>
      <c r="E14" s="179"/>
      <c r="F14" s="179"/>
      <c r="G14" s="179"/>
      <c r="H14" s="169"/>
      <c r="I14" s="169"/>
      <c r="J14" s="40"/>
      <c r="M14" s="169" t="s">
        <v>364</v>
      </c>
      <c r="N14" s="171" t="s">
        <v>365</v>
      </c>
      <c r="O14" s="189"/>
      <c r="P14" s="168"/>
      <c r="Q14" s="180"/>
      <c r="R14" s="183"/>
      <c r="S14" s="177"/>
    </row>
    <row r="15" spans="1:19" x14ac:dyDescent="0.25">
      <c r="A15" s="175" t="s">
        <v>366</v>
      </c>
      <c r="B15" s="117" t="str">
        <f>'S2 Maquette'!B15:B16</f>
        <v>Semestre 2</v>
      </c>
      <c r="C15" s="118"/>
      <c r="D15" s="177" t="s">
        <v>367</v>
      </c>
      <c r="E15" s="179" t="str">
        <f>'S2 Maquette'!E15:F16</f>
        <v>GMS2SMP</v>
      </c>
      <c r="F15" s="179"/>
      <c r="G15" s="179"/>
      <c r="H15" s="185" t="str">
        <f>'Fiche Générale'!B5</f>
        <v>Session Unique</v>
      </c>
      <c r="I15" s="186"/>
      <c r="J15" s="41"/>
      <c r="M15" s="169"/>
      <c r="N15" s="191"/>
      <c r="O15" s="192"/>
      <c r="P15" s="168"/>
      <c r="Q15" s="181"/>
      <c r="R15" s="183"/>
      <c r="S15" s="184"/>
    </row>
    <row r="16" spans="1:19" x14ac:dyDescent="0.25">
      <c r="A16" s="176"/>
      <c r="B16" s="120"/>
      <c r="C16" s="121"/>
      <c r="D16" s="178"/>
      <c r="E16" s="179"/>
      <c r="F16" s="179"/>
      <c r="G16" s="179"/>
      <c r="H16" s="187"/>
      <c r="I16" s="188"/>
      <c r="J16" s="41"/>
      <c r="M16" s="169"/>
      <c r="N16" s="191"/>
      <c r="O16" s="192"/>
      <c r="P16" s="168"/>
      <c r="Q16" s="181"/>
      <c r="R16" s="183"/>
      <c r="S16" s="184"/>
    </row>
    <row r="17" spans="1:19" x14ac:dyDescent="0.25">
      <c r="L17" s="19"/>
      <c r="M17" s="169"/>
      <c r="N17" s="173"/>
      <c r="O17" s="190"/>
      <c r="P17" s="168"/>
      <c r="Q17" s="182"/>
      <c r="R17" s="183"/>
      <c r="S17" s="178"/>
    </row>
    <row r="18" spans="1:19" ht="59.45" customHeight="1" x14ac:dyDescent="0.25">
      <c r="A18" s="74" t="s">
        <v>368</v>
      </c>
      <c r="B18" s="42" t="s">
        <v>369</v>
      </c>
      <c r="C18" s="3" t="s">
        <v>5</v>
      </c>
      <c r="D18" s="3" t="s">
        <v>370</v>
      </c>
      <c r="E18" s="3" t="s">
        <v>371</v>
      </c>
      <c r="F18" s="3" t="s">
        <v>372</v>
      </c>
      <c r="G18" s="3" t="s">
        <v>373</v>
      </c>
      <c r="H18" s="3" t="s">
        <v>374</v>
      </c>
      <c r="I18" s="3" t="s">
        <v>375</v>
      </c>
      <c r="J18" s="3" t="s">
        <v>421</v>
      </c>
      <c r="K18" s="3" t="s">
        <v>377</v>
      </c>
      <c r="L18" s="3" t="s">
        <v>378</v>
      </c>
      <c r="M18" s="3" t="s">
        <v>379</v>
      </c>
      <c r="N18" s="3" t="s">
        <v>369</v>
      </c>
      <c r="O18" s="3" t="s">
        <v>380</v>
      </c>
      <c r="P18" s="3" t="s">
        <v>381</v>
      </c>
      <c r="Q18" s="3" t="s">
        <v>369</v>
      </c>
      <c r="R18" s="3" t="s">
        <v>380</v>
      </c>
      <c r="S18" s="4" t="s">
        <v>382</v>
      </c>
    </row>
    <row r="19" spans="1:19" ht="30.6" customHeight="1" x14ac:dyDescent="0.25">
      <c r="A19" s="75" t="str">
        <f>'S2 Maquette'!B19</f>
        <v>U6 Résoudre des problématiques publiques grâce au numérique</v>
      </c>
      <c r="B19" s="46" t="str">
        <f>'S2 Maquette'!C19</f>
        <v>UE</v>
      </c>
      <c r="C19" s="45">
        <f>'S2 Maquette'!F19</f>
        <v>0</v>
      </c>
      <c r="D19" s="7"/>
      <c r="E19" s="7" t="s">
        <v>384</v>
      </c>
      <c r="F19" s="7" t="s">
        <v>384</v>
      </c>
      <c r="G19" s="43" t="s">
        <v>384</v>
      </c>
      <c r="H19" s="43" t="s">
        <v>384</v>
      </c>
      <c r="I19" s="43" t="s">
        <v>385</v>
      </c>
      <c r="J19" s="43"/>
      <c r="K19" s="43" t="s">
        <v>9</v>
      </c>
      <c r="L19" s="43"/>
      <c r="M19" s="43"/>
      <c r="N19" s="43"/>
      <c r="O19" s="43"/>
      <c r="P19" s="43"/>
      <c r="Q19" s="43"/>
      <c r="R19" s="43"/>
      <c r="S19" s="12"/>
    </row>
    <row r="20" spans="1:19" ht="30.6" customHeight="1" x14ac:dyDescent="0.25">
      <c r="A20" s="75" t="str">
        <f>'S2 Maquette'!B20</f>
        <v>Management public, Digitalisation et Intelligence artificielle</v>
      </c>
      <c r="B20" s="46" t="str">
        <f>'S2 Maquette'!C20</f>
        <v>ECUE</v>
      </c>
      <c r="C20" s="45">
        <f>'S2 Maquette'!F20</f>
        <v>0</v>
      </c>
      <c r="D20" s="7">
        <v>1</v>
      </c>
      <c r="E20" s="7" t="s">
        <v>384</v>
      </c>
      <c r="F20" s="7" t="s">
        <v>385</v>
      </c>
      <c r="G20" s="43" t="s">
        <v>384</v>
      </c>
      <c r="H20" s="7" t="s">
        <v>385</v>
      </c>
      <c r="I20" s="43" t="s">
        <v>384</v>
      </c>
      <c r="J20" s="43"/>
      <c r="K20" s="43" t="s">
        <v>9</v>
      </c>
      <c r="L20" s="43"/>
      <c r="M20" s="43">
        <v>2</v>
      </c>
      <c r="N20" s="43"/>
      <c r="O20" s="43"/>
      <c r="P20" s="43" t="s">
        <v>18</v>
      </c>
      <c r="Q20" s="43"/>
      <c r="R20" s="43"/>
      <c r="S20" s="12"/>
    </row>
    <row r="21" spans="1:19" ht="30.6" customHeight="1" x14ac:dyDescent="0.25">
      <c r="A21" s="75" t="str">
        <f>'S2 Maquette'!B21</f>
        <v>Territoire intelligent</v>
      </c>
      <c r="B21" s="46" t="str">
        <f>'S2 Maquette'!C21</f>
        <v>ECUE</v>
      </c>
      <c r="C21" s="45">
        <f>'S2 Maquette'!F21</f>
        <v>0</v>
      </c>
      <c r="D21" s="7">
        <v>1</v>
      </c>
      <c r="E21" s="7" t="s">
        <v>384</v>
      </c>
      <c r="F21" s="7" t="s">
        <v>385</v>
      </c>
      <c r="G21" s="43" t="s">
        <v>384</v>
      </c>
      <c r="H21" s="7" t="s">
        <v>385</v>
      </c>
      <c r="I21" s="43" t="s">
        <v>384</v>
      </c>
      <c r="J21" s="43"/>
      <c r="K21" s="43" t="s">
        <v>9</v>
      </c>
      <c r="L21" s="43"/>
      <c r="M21" s="43">
        <v>2</v>
      </c>
      <c r="N21" s="43"/>
      <c r="O21" s="43"/>
      <c r="P21" s="43"/>
      <c r="Q21" s="43"/>
      <c r="R21" s="43"/>
      <c r="S21" s="12"/>
    </row>
    <row r="22" spans="1:19" ht="30.6" customHeight="1" x14ac:dyDescent="0.25">
      <c r="A22" s="75" t="str">
        <f>'S2 Maquette'!B22</f>
        <v>Bases de données, data analysis</v>
      </c>
      <c r="B22" s="46" t="str">
        <f>'S2 Maquette'!C22</f>
        <v>ECUE</v>
      </c>
      <c r="C22" s="45">
        <f>'S2 Maquette'!F22</f>
        <v>0</v>
      </c>
      <c r="D22" s="7">
        <v>1</v>
      </c>
      <c r="E22" s="7" t="s">
        <v>384</v>
      </c>
      <c r="F22" s="7" t="s">
        <v>385</v>
      </c>
      <c r="G22" s="43" t="s">
        <v>384</v>
      </c>
      <c r="H22" s="7" t="s">
        <v>385</v>
      </c>
      <c r="I22" s="43" t="s">
        <v>384</v>
      </c>
      <c r="J22" s="43"/>
      <c r="K22" s="43" t="s">
        <v>9</v>
      </c>
      <c r="L22" s="43"/>
      <c r="M22" s="43">
        <v>2</v>
      </c>
      <c r="N22" s="43"/>
      <c r="O22" s="43"/>
      <c r="P22" s="43"/>
      <c r="Q22" s="43"/>
      <c r="R22" s="43"/>
      <c r="S22" s="12"/>
    </row>
    <row r="23" spans="1:19" ht="30.6" customHeight="1" x14ac:dyDescent="0.25">
      <c r="A23" s="75" t="str">
        <f>'S2 Maquette'!B23</f>
        <v>U7 Mobiliser des savoirs 
hautement spécialisés (1)</v>
      </c>
      <c r="B23" s="46" t="str">
        <f>'S2 Maquette'!C23</f>
        <v>UE</v>
      </c>
      <c r="C23" s="45">
        <f>'S2 Maquette'!F23</f>
        <v>0</v>
      </c>
      <c r="D23" s="7"/>
      <c r="E23" s="7" t="s">
        <v>384</v>
      </c>
      <c r="F23" s="7" t="s">
        <v>384</v>
      </c>
      <c r="G23" s="43" t="s">
        <v>384</v>
      </c>
      <c r="H23" s="7" t="s">
        <v>384</v>
      </c>
      <c r="I23" s="43" t="s">
        <v>385</v>
      </c>
      <c r="J23" s="43"/>
      <c r="K23" s="43" t="s">
        <v>9</v>
      </c>
      <c r="L23" s="43"/>
      <c r="M23" s="43"/>
      <c r="N23" s="43"/>
      <c r="O23" s="43"/>
      <c r="P23" s="43"/>
      <c r="Q23" s="43"/>
      <c r="R23" s="43"/>
      <c r="S23" s="12"/>
    </row>
    <row r="24" spans="1:19" ht="30.6" customHeight="1" x14ac:dyDescent="0.25">
      <c r="A24" s="75" t="str">
        <f>'S2 Maquette'!B24</f>
        <v>Initiation à la recherche et méthodologie 
du mémoire</v>
      </c>
      <c r="B24" s="46" t="str">
        <f>'S2 Maquette'!C24</f>
        <v>ECUE</v>
      </c>
      <c r="C24" s="45">
        <f>'S2 Maquette'!F24</f>
        <v>0</v>
      </c>
      <c r="D24" s="7">
        <v>4</v>
      </c>
      <c r="E24" s="7" t="s">
        <v>384</v>
      </c>
      <c r="F24" s="7" t="s">
        <v>385</v>
      </c>
      <c r="G24" s="43" t="s">
        <v>384</v>
      </c>
      <c r="H24" s="7" t="s">
        <v>385</v>
      </c>
      <c r="I24" s="43" t="s">
        <v>384</v>
      </c>
      <c r="J24" s="43"/>
      <c r="K24" s="43" t="s">
        <v>9</v>
      </c>
      <c r="L24" s="43"/>
      <c r="M24" s="43">
        <v>2</v>
      </c>
      <c r="N24" s="43"/>
      <c r="O24" s="43"/>
      <c r="P24" s="43"/>
      <c r="Q24" s="43"/>
      <c r="R24" s="43"/>
      <c r="S24" s="12"/>
    </row>
    <row r="25" spans="1:19" ht="30.6" customHeight="1" x14ac:dyDescent="0.25">
      <c r="A25" s="75" t="str">
        <f>'S2 Maquette'!B25</f>
        <v>Conférences professionnelles</v>
      </c>
      <c r="B25" s="46" t="str">
        <f>'S2 Maquette'!C25</f>
        <v>ECUE</v>
      </c>
      <c r="C25" s="45">
        <f>'S2 Maquette'!F25</f>
        <v>0</v>
      </c>
      <c r="D25" s="69">
        <v>0</v>
      </c>
      <c r="E25" s="7" t="s">
        <v>385</v>
      </c>
      <c r="F25" s="7" t="s">
        <v>385</v>
      </c>
      <c r="G25" s="43" t="s">
        <v>385</v>
      </c>
      <c r="H25" s="7" t="s">
        <v>385</v>
      </c>
      <c r="I25" s="43" t="s">
        <v>385</v>
      </c>
      <c r="J25" s="43"/>
      <c r="K25" s="43" t="s">
        <v>9</v>
      </c>
      <c r="L25" s="43"/>
      <c r="M25" s="43">
        <v>0</v>
      </c>
      <c r="N25" s="43"/>
      <c r="O25" s="43"/>
      <c r="P25" s="43"/>
      <c r="Q25" s="43"/>
      <c r="R25" s="43"/>
      <c r="S25" s="12"/>
    </row>
    <row r="26" spans="1:19" ht="30.6" customHeight="1" x14ac:dyDescent="0.25">
      <c r="A26" s="75" t="str">
        <f>'S2 Maquette'!B26</f>
        <v>Certification de langue (Global Exam)</v>
      </c>
      <c r="B26" s="46" t="str">
        <f>'S2 Maquette'!C26</f>
        <v>ECUE</v>
      </c>
      <c r="C26" s="45">
        <f>'S2 Maquette'!F26</f>
        <v>0</v>
      </c>
      <c r="D26" s="7">
        <v>2</v>
      </c>
      <c r="E26" s="7" t="s">
        <v>384</v>
      </c>
      <c r="F26" s="7" t="s">
        <v>385</v>
      </c>
      <c r="G26" s="43" t="s">
        <v>384</v>
      </c>
      <c r="H26" s="7" t="s">
        <v>385</v>
      </c>
      <c r="I26" s="43" t="s">
        <v>384</v>
      </c>
      <c r="J26" s="43"/>
      <c r="K26" s="43" t="s">
        <v>9</v>
      </c>
      <c r="L26" s="43"/>
      <c r="M26" s="43">
        <v>2</v>
      </c>
      <c r="N26" s="43"/>
      <c r="O26" s="43"/>
      <c r="P26" s="43"/>
      <c r="Q26" s="43"/>
      <c r="R26" s="43"/>
      <c r="S26" s="12"/>
    </row>
    <row r="27" spans="1:19" ht="30.6" customHeight="1" x14ac:dyDescent="0.25">
      <c r="A27" s="75" t="str">
        <f>'S2 Maquette'!B27</f>
        <v>Mission de Professionalisation (1): Alternance et 
Mémoire de fin d'année avec soutenance</v>
      </c>
      <c r="B27" s="46" t="str">
        <f>'S2 Maquette'!C27</f>
        <v>ECUE</v>
      </c>
      <c r="C27" s="45">
        <f>'S2 Maquette'!F27</f>
        <v>0</v>
      </c>
      <c r="D27" s="7">
        <v>10</v>
      </c>
      <c r="E27" s="7" t="s">
        <v>384</v>
      </c>
      <c r="F27" s="7" t="s">
        <v>385</v>
      </c>
      <c r="G27" s="43" t="s">
        <v>384</v>
      </c>
      <c r="H27" s="7" t="s">
        <v>385</v>
      </c>
      <c r="I27" s="43" t="s">
        <v>384</v>
      </c>
      <c r="J27" s="43"/>
      <c r="K27" s="43" t="s">
        <v>9</v>
      </c>
      <c r="L27" s="43"/>
      <c r="M27" s="43">
        <v>2</v>
      </c>
      <c r="N27" s="43"/>
      <c r="O27" s="43"/>
      <c r="P27" s="43"/>
      <c r="Q27" s="43"/>
      <c r="R27" s="43"/>
      <c r="S27" s="12"/>
    </row>
    <row r="28" spans="1:19" ht="30.6" customHeight="1" x14ac:dyDescent="0.25">
      <c r="A28" s="75">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 customHeight="1" x14ac:dyDescent="0.25">
      <c r="A29" s="75"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 customHeight="1" x14ac:dyDescent="0.25">
      <c r="A30" s="75"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 customHeight="1" x14ac:dyDescent="0.25">
      <c r="A31" s="75"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75"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75"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75" t="str">
        <f>'S2 Maquette'!B34</f>
        <v>Langues II</v>
      </c>
      <c r="B34" s="46">
        <f>'S2 Maquette'!C34</f>
        <v>0</v>
      </c>
      <c r="C34" s="45">
        <f>'S2 Maquette'!F34</f>
        <v>0</v>
      </c>
      <c r="D34" s="7"/>
      <c r="E34" s="7"/>
      <c r="F34" s="7"/>
      <c r="G34" s="43"/>
      <c r="H34" s="43"/>
      <c r="I34" s="43"/>
      <c r="J34" s="43"/>
      <c r="K34" s="43"/>
      <c r="L34" s="43"/>
      <c r="M34" s="43"/>
      <c r="N34" s="43"/>
      <c r="O34" s="43"/>
      <c r="P34" s="43"/>
      <c r="Q34" s="43"/>
      <c r="R34" s="43"/>
      <c r="S34" s="12"/>
    </row>
    <row r="35" spans="1:19" ht="30.6" customHeight="1" x14ac:dyDescent="0.25">
      <c r="A35" s="75"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75"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75">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75">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75">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75">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75">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75">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75">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75">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75">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75">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75">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75">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75">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75">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75">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75">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75">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75">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75">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75">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75">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75">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75">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75">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75">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75">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75">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75">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75">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75">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75">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75">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75">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75">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75">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75">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75">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75">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75">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75">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75">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75">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75">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75">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75">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75">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75">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75">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75">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75">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75">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75">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75">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75">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75">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75">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75">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75">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75">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75">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75">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75">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75">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75">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75">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75">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75">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75">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75">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75">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75">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75">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75">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75">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75">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75">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75">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75">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75">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75">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75">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75">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75">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75">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75">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75">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75">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75">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75">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75">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75">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75">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75">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75">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75">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75">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75">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75">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75">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75">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75">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75">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75">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75">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75">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75">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75">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75">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75">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75">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75">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75">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75">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75">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75">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75">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75">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75">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75">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75">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75">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75">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75">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75">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75">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75">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75">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75">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75">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75">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75">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75">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75">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75">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75">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75">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75">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75">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75">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75">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75">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75">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75">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75">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75">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75">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75">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75">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75">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75">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75">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75">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75">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75">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75">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75">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75">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75">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75">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75">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75">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75">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75">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75">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75">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75">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75">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75">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75">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75">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75">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75">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75">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75">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75">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75">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75">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75">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75">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75">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75">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75">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75">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75">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75">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75">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75">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75">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75">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75">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75">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75">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75">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75">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75">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75">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75">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75">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75">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75">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75">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75">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75">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75">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75">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75">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75">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75">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75">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75">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75">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75">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75">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75">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75">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75">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75">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75">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75">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75">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75">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75">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75">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75">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75">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75">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75">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75">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75">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75">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75">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75">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75">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75">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75">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75">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75">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75">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75">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75">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75">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75">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75">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75">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75">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75">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75">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75">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75">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75">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75">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75">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75">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75">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75">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75">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75">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75">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75">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75">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75">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75">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75">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75">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6FuNcKkKsYYbIQ0Vn4kieLeOdv5Tg/byYfHQ74rnQ2XMLALIzqslIUU00SPVklmirzUoGvvOaKKx13lGrtz+8A==" saltValue="Ly81i4/WUHj2XHBnDyfdC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34" priority="7">
      <formula>$C1="Parcours Pédagogique"</formula>
    </cfRule>
    <cfRule type="expression" dxfId="133" priority="8">
      <formula>$C1="BLOC"</formula>
    </cfRule>
    <cfRule type="expression" dxfId="132" priority="9">
      <formula>$C1="OPTION"</formula>
    </cfRule>
  </conditionalFormatting>
  <conditionalFormatting sqref="A18:S300">
    <cfRule type="expression" dxfId="131" priority="16">
      <formula>$C18="Modification MCC"</formula>
    </cfRule>
    <cfRule type="expression" dxfId="130" priority="17">
      <formula>$C18="Modification"</formula>
    </cfRule>
    <cfRule type="expression" dxfId="129" priority="18">
      <formula>$C18="Création"</formula>
    </cfRule>
    <cfRule type="expression" dxfId="128" priority="19">
      <formula>$C18="Fermeture"</formula>
    </cfRule>
  </conditionalFormatting>
  <conditionalFormatting sqref="B1:S9 B10:E10 J10:S11 B11:D11 B12:M12 P12 B13:H13 K13:L13 B14:G14 K14:N14 P14:S17 B15:H15 K15:M16 B16:G16 B17:M17 B301:S999">
    <cfRule type="expression" dxfId="127" priority="13">
      <formula>$D1="Modification"</formula>
    </cfRule>
    <cfRule type="expression" dxfId="126" priority="14">
      <formula>$D1="Création"</formula>
    </cfRule>
    <cfRule type="expression" dxfId="125" priority="15">
      <formula>$D1="Fermeture"</formula>
    </cfRule>
  </conditionalFormatting>
  <conditionalFormatting sqref="B1:S9 J10:S11 B12:M12 K14:N14 K15:M16 B17:M17 B301:S999 P14:S17 B10:E10 B11:D11 P12 B13:H13 K13:L13 B14:G14 B15:H15 B16:G16">
    <cfRule type="expression" dxfId="124" priority="12">
      <formula>$D1="Modification MCC"</formula>
    </cfRule>
  </conditionalFormatting>
  <conditionalFormatting sqref="J1:J999">
    <cfRule type="expression" dxfId="123" priority="4">
      <formula>$I1="NON"</formula>
    </cfRule>
  </conditionalFormatting>
  <conditionalFormatting sqref="L18:L300">
    <cfRule type="expression" dxfId="122" priority="10">
      <formula>$K18="CT (Contrôle terminal)"</formula>
    </cfRule>
    <cfRule type="expression" dxfId="121" priority="11">
      <formula>$K18="CCI (CC Intégral)"</formula>
    </cfRule>
  </conditionalFormatting>
  <conditionalFormatting sqref="M1:M999">
    <cfRule type="expression" dxfId="120" priority="6">
      <formula>$K1="CT (Contrôle terminal)"</formula>
    </cfRule>
  </conditionalFormatting>
  <conditionalFormatting sqref="N1:O999">
    <cfRule type="expression" dxfId="119" priority="3">
      <formula>$K1="CCI (CC Intégral)"</formula>
    </cfRule>
  </conditionalFormatting>
  <conditionalFormatting sqref="P19:S300">
    <cfRule type="expression" dxfId="118" priority="5">
      <formula>$H$15="Session Unique"</formula>
    </cfRule>
  </conditionalFormatting>
  <conditionalFormatting sqref="Q1:R999">
    <cfRule type="expression" dxfId="117" priority="1">
      <formula>$P1="Autres"</formula>
    </cfRule>
  </conditionalFormatting>
  <conditionalFormatting sqref="S1:S999">
    <cfRule type="expression" dxfId="116"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10" zoomScale="49" zoomScaleNormal="49" workbookViewId="0">
      <selection activeCell="K14" sqref="K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68"/>
      <c r="B1" s="168"/>
      <c r="C1" s="168"/>
      <c r="D1" s="168"/>
      <c r="E1" s="168"/>
      <c r="F1" s="168"/>
      <c r="G1" s="168"/>
      <c r="H1" s="168"/>
      <c r="I1" s="168"/>
      <c r="J1" s="168"/>
    </row>
    <row r="2" spans="1:11" x14ac:dyDescent="0.25">
      <c r="A2" s="168"/>
      <c r="B2" s="168"/>
      <c r="C2" s="168"/>
      <c r="D2" s="168"/>
      <c r="E2" s="168"/>
      <c r="F2" s="168"/>
      <c r="G2" s="168"/>
      <c r="H2" s="168"/>
      <c r="I2" s="168"/>
      <c r="J2" s="168"/>
    </row>
    <row r="3" spans="1:11" x14ac:dyDescent="0.25">
      <c r="A3" s="168"/>
      <c r="B3" s="168"/>
      <c r="C3" s="168"/>
      <c r="D3" s="168"/>
      <c r="E3" s="168"/>
      <c r="F3" s="168"/>
      <c r="G3" s="168"/>
      <c r="H3" s="168"/>
      <c r="I3" s="168"/>
      <c r="J3" s="168"/>
    </row>
    <row r="4" spans="1:11" x14ac:dyDescent="0.25">
      <c r="A4" s="168"/>
      <c r="B4" s="168"/>
      <c r="C4" s="168"/>
      <c r="D4" s="168"/>
      <c r="E4" s="168"/>
      <c r="F4" s="168"/>
      <c r="G4" s="168"/>
      <c r="H4" s="168"/>
      <c r="I4" s="168"/>
      <c r="J4" s="168"/>
    </row>
    <row r="5" spans="1:11" x14ac:dyDescent="0.25">
      <c r="A5" s="168"/>
      <c r="B5" s="168"/>
      <c r="C5" s="168"/>
      <c r="D5" s="168"/>
      <c r="E5" s="168"/>
      <c r="F5" s="168"/>
      <c r="G5" s="168"/>
      <c r="H5" s="168"/>
      <c r="I5" s="168"/>
      <c r="J5" s="168"/>
    </row>
    <row r="6" spans="1:11" x14ac:dyDescent="0.25">
      <c r="A6" s="168"/>
      <c r="B6" s="168"/>
      <c r="C6" s="168"/>
      <c r="D6" s="168"/>
      <c r="E6" s="168"/>
      <c r="F6" s="168"/>
      <c r="G6" s="168"/>
      <c r="H6" s="168"/>
      <c r="I6" s="168"/>
      <c r="J6" s="168"/>
    </row>
    <row r="7" spans="1:11" ht="18" customHeight="1" x14ac:dyDescent="0.25">
      <c r="A7" s="153" t="s">
        <v>271</v>
      </c>
      <c r="B7" s="156" t="str">
        <f>'Fiche Générale'!B2</f>
        <v>IAE</v>
      </c>
      <c r="C7" s="153" t="s">
        <v>272</v>
      </c>
      <c r="D7" s="153"/>
      <c r="E7" s="155" t="str">
        <f>'Fiche Générale'!B3</f>
        <v>Management Sectoriel</v>
      </c>
      <c r="F7" s="156"/>
      <c r="G7" s="153" t="s">
        <v>273</v>
      </c>
      <c r="H7" s="167" t="str">
        <f>'Fiche Générale'!B4</f>
        <v>Code à créer dans Apogée</v>
      </c>
      <c r="I7" s="167"/>
      <c r="J7" s="167"/>
    </row>
    <row r="8" spans="1:11" ht="18" customHeight="1" x14ac:dyDescent="0.25">
      <c r="A8" s="153"/>
      <c r="B8" s="158"/>
      <c r="C8" s="153"/>
      <c r="D8" s="153"/>
      <c r="E8" s="157"/>
      <c r="F8" s="158"/>
      <c r="G8" s="153"/>
      <c r="H8" s="167"/>
      <c r="I8" s="167"/>
      <c r="J8" s="167"/>
    </row>
    <row r="9" spans="1:11" ht="18" customHeight="1" x14ac:dyDescent="0.25">
      <c r="A9" s="153"/>
      <c r="B9" s="158"/>
      <c r="C9" s="153"/>
      <c r="D9" s="153"/>
      <c r="E9" s="159"/>
      <c r="F9" s="160"/>
      <c r="G9" s="153"/>
      <c r="H9" s="167"/>
      <c r="I9" s="167"/>
      <c r="J9" s="167"/>
    </row>
    <row r="10" spans="1:11" ht="18" customHeight="1" x14ac:dyDescent="0.25">
      <c r="A10" s="153"/>
      <c r="B10" s="158"/>
      <c r="C10" s="154" t="s">
        <v>274</v>
      </c>
      <c r="D10" s="154"/>
      <c r="E10" s="199" t="str">
        <f>'Fiche Générale'!C12</f>
        <v>Management Public: Digital et Développement Durable</v>
      </c>
      <c r="F10" s="200"/>
      <c r="G10" s="200"/>
      <c r="H10" s="200"/>
      <c r="I10" s="200"/>
      <c r="J10" s="201"/>
    </row>
    <row r="11" spans="1:11" ht="18" customHeight="1" x14ac:dyDescent="0.25">
      <c r="A11" s="153"/>
      <c r="B11" s="160"/>
      <c r="C11" s="154"/>
      <c r="D11" s="154"/>
      <c r="E11" s="202"/>
      <c r="F11" s="203"/>
      <c r="G11" s="203"/>
      <c r="H11" s="203"/>
      <c r="I11" s="203"/>
      <c r="J11" s="204"/>
    </row>
    <row r="13" spans="1:11" x14ac:dyDescent="0.25">
      <c r="A13" s="169" t="s">
        <v>275</v>
      </c>
      <c r="B13" s="118" t="s">
        <v>422</v>
      </c>
      <c r="C13" s="169" t="s">
        <v>277</v>
      </c>
      <c r="D13" s="169"/>
      <c r="E13" s="205" t="s">
        <v>423</v>
      </c>
      <c r="F13" s="205"/>
      <c r="G13" s="169" t="s">
        <v>279</v>
      </c>
      <c r="H13" s="115">
        <f>Calcul!G7</f>
        <v>420</v>
      </c>
      <c r="I13" s="115"/>
    </row>
    <row r="14" spans="1:11" x14ac:dyDescent="0.25">
      <c r="A14" s="169"/>
      <c r="B14" s="121"/>
      <c r="C14" s="169"/>
      <c r="D14" s="169"/>
      <c r="E14" s="205"/>
      <c r="F14" s="205"/>
      <c r="G14" s="169"/>
      <c r="H14" s="115"/>
      <c r="I14" s="115"/>
      <c r="J14" s="18" t="s">
        <v>533</v>
      </c>
      <c r="K14" s="113" t="s">
        <v>535</v>
      </c>
    </row>
    <row r="15" spans="1:11" x14ac:dyDescent="0.25">
      <c r="A15" s="169" t="s">
        <v>280</v>
      </c>
      <c r="B15" s="118" t="s">
        <v>234</v>
      </c>
      <c r="C15" s="171" t="s">
        <v>281</v>
      </c>
      <c r="D15" s="172"/>
      <c r="E15" s="170" t="s">
        <v>424</v>
      </c>
      <c r="F15" s="170"/>
      <c r="G15" s="169" t="s">
        <v>283</v>
      </c>
      <c r="H15" s="115">
        <f>Calcul!G20</f>
        <v>420</v>
      </c>
      <c r="I15" s="115"/>
    </row>
    <row r="16" spans="1:11" x14ac:dyDescent="0.25">
      <c r="A16" s="169"/>
      <c r="B16" s="121"/>
      <c r="C16" s="173"/>
      <c r="D16" s="174"/>
      <c r="E16" s="170"/>
      <c r="F16" s="170"/>
      <c r="G16" s="169"/>
      <c r="H16" s="115"/>
      <c r="I16" s="115"/>
      <c r="J16" s="18" t="s">
        <v>533</v>
      </c>
      <c r="K16" s="113" t="s">
        <v>424</v>
      </c>
    </row>
    <row r="17" spans="1:15" x14ac:dyDescent="0.25">
      <c r="I17" s="19"/>
      <c r="J17" s="19"/>
      <c r="K17" s="19"/>
      <c r="L17" s="19"/>
      <c r="M17" s="19"/>
      <c r="N17" s="19"/>
    </row>
    <row r="18" spans="1:15" ht="49.15" customHeight="1" x14ac:dyDescent="0.25">
      <c r="A18" s="3" t="s">
        <v>284</v>
      </c>
      <c r="B18" s="3" t="s">
        <v>285</v>
      </c>
      <c r="C18" s="3" t="s">
        <v>3</v>
      </c>
      <c r="D18" s="3" t="s">
        <v>286</v>
      </c>
      <c r="E18" s="3" t="s">
        <v>6</v>
      </c>
      <c r="F18" s="3" t="s">
        <v>5</v>
      </c>
      <c r="G18" s="3" t="s">
        <v>287</v>
      </c>
      <c r="H18" s="3" t="s">
        <v>151</v>
      </c>
      <c r="I18" s="3" t="s">
        <v>231</v>
      </c>
      <c r="J18" s="3" t="s">
        <v>236</v>
      </c>
      <c r="K18" s="3" t="s">
        <v>237</v>
      </c>
      <c r="L18" s="3" t="s">
        <v>288</v>
      </c>
      <c r="M18" s="3" t="s">
        <v>4</v>
      </c>
      <c r="N18" s="3" t="s">
        <v>289</v>
      </c>
      <c r="O18" s="4" t="s">
        <v>290</v>
      </c>
    </row>
    <row r="19" spans="1:15" s="18" customFormat="1" ht="43.15" customHeight="1" x14ac:dyDescent="0.25">
      <c r="A19" s="61">
        <v>8</v>
      </c>
      <c r="B19" s="62" t="s">
        <v>425</v>
      </c>
      <c r="C19" s="7" t="s">
        <v>12</v>
      </c>
      <c r="D19" s="71">
        <v>6</v>
      </c>
      <c r="E19" s="5" t="s">
        <v>15</v>
      </c>
      <c r="F19" s="5"/>
      <c r="G19" s="97" t="s">
        <v>426</v>
      </c>
      <c r="H19" s="7"/>
      <c r="I19" s="89"/>
      <c r="J19" s="7"/>
      <c r="K19" s="7"/>
      <c r="L19" s="7"/>
      <c r="M19" s="7"/>
      <c r="N19" s="5"/>
      <c r="O19" s="5"/>
    </row>
    <row r="20" spans="1:15" s="18" customFormat="1" ht="43.15" customHeight="1" x14ac:dyDescent="0.25">
      <c r="A20" s="25" t="s">
        <v>427</v>
      </c>
      <c r="B20" s="59" t="s">
        <v>428</v>
      </c>
      <c r="C20" s="7" t="s">
        <v>21</v>
      </c>
      <c r="D20" s="7"/>
      <c r="E20" s="5" t="s">
        <v>15</v>
      </c>
      <c r="F20" s="5"/>
      <c r="G20" s="98" t="s">
        <v>429</v>
      </c>
      <c r="H20" s="7" t="s">
        <v>163</v>
      </c>
      <c r="I20" s="89">
        <v>20</v>
      </c>
      <c r="J20" s="7"/>
      <c r="K20" s="7"/>
      <c r="L20" s="7"/>
      <c r="M20" s="7"/>
      <c r="N20" s="5"/>
      <c r="O20" s="5"/>
    </row>
    <row r="21" spans="1:15" s="18" customFormat="1" ht="43.15" customHeight="1" x14ac:dyDescent="0.25">
      <c r="A21" s="25" t="s">
        <v>430</v>
      </c>
      <c r="B21" s="59" t="s">
        <v>431</v>
      </c>
      <c r="C21" s="7" t="s">
        <v>21</v>
      </c>
      <c r="D21" s="7"/>
      <c r="E21" s="5" t="s">
        <v>15</v>
      </c>
      <c r="F21" s="5"/>
      <c r="G21" s="98" t="s">
        <v>432</v>
      </c>
      <c r="H21" s="7" t="s">
        <v>163</v>
      </c>
      <c r="I21" s="89">
        <v>15</v>
      </c>
      <c r="J21" s="7"/>
      <c r="K21" s="7"/>
      <c r="L21" s="7"/>
      <c r="M21" s="7"/>
      <c r="N21" s="5"/>
      <c r="O21" s="5"/>
    </row>
    <row r="22" spans="1:15" s="18" customFormat="1" ht="43.15" customHeight="1" x14ac:dyDescent="0.25">
      <c r="A22" s="25" t="s">
        <v>433</v>
      </c>
      <c r="B22" s="103" t="s">
        <v>434</v>
      </c>
      <c r="C22" s="7" t="s">
        <v>21</v>
      </c>
      <c r="D22" s="7"/>
      <c r="E22" s="5" t="s">
        <v>15</v>
      </c>
      <c r="F22" s="5"/>
      <c r="G22" s="98" t="s">
        <v>435</v>
      </c>
      <c r="H22" s="7" t="s">
        <v>163</v>
      </c>
      <c r="I22" s="89">
        <v>15</v>
      </c>
      <c r="J22" s="7"/>
      <c r="K22" s="7"/>
      <c r="L22" s="7"/>
      <c r="M22" s="7"/>
      <c r="N22" s="5"/>
      <c r="O22" s="5"/>
    </row>
    <row r="23" spans="1:15" s="18" customFormat="1" ht="43.15" customHeight="1" x14ac:dyDescent="0.25">
      <c r="A23" s="63">
        <v>9</v>
      </c>
      <c r="B23" s="104" t="s">
        <v>436</v>
      </c>
      <c r="C23" s="11" t="s">
        <v>12</v>
      </c>
      <c r="D23" s="76">
        <v>6</v>
      </c>
      <c r="E23" s="6" t="s">
        <v>15</v>
      </c>
      <c r="F23" s="6"/>
      <c r="G23" s="97" t="s">
        <v>437</v>
      </c>
      <c r="H23" s="7"/>
      <c r="I23" s="90"/>
      <c r="J23" s="11"/>
      <c r="K23" s="11"/>
      <c r="L23" s="11"/>
      <c r="M23" s="11"/>
      <c r="N23" s="6"/>
      <c r="O23" s="6"/>
    </row>
    <row r="24" spans="1:15" ht="43.15" customHeight="1" x14ac:dyDescent="0.25">
      <c r="A24" s="25" t="s">
        <v>438</v>
      </c>
      <c r="B24" s="102" t="s">
        <v>439</v>
      </c>
      <c r="C24" s="7" t="s">
        <v>21</v>
      </c>
      <c r="D24" s="7"/>
      <c r="E24" s="5" t="s">
        <v>15</v>
      </c>
      <c r="F24" s="5"/>
      <c r="G24" s="98" t="s">
        <v>440</v>
      </c>
      <c r="H24" s="7" t="s">
        <v>163</v>
      </c>
      <c r="I24" s="89">
        <v>15</v>
      </c>
      <c r="J24" s="7"/>
      <c r="K24" s="7"/>
      <c r="L24" s="7"/>
      <c r="M24" s="7"/>
      <c r="N24" s="5"/>
      <c r="O24" s="5"/>
    </row>
    <row r="25" spans="1:15" ht="43.15" customHeight="1" x14ac:dyDescent="0.25">
      <c r="A25" s="25" t="s">
        <v>441</v>
      </c>
      <c r="B25" s="103" t="s">
        <v>442</v>
      </c>
      <c r="C25" s="7" t="s">
        <v>21</v>
      </c>
      <c r="D25" s="7"/>
      <c r="E25" s="5" t="s">
        <v>15</v>
      </c>
      <c r="F25" s="5"/>
      <c r="G25" s="98" t="s">
        <v>443</v>
      </c>
      <c r="H25" s="7" t="s">
        <v>163</v>
      </c>
      <c r="I25" s="89">
        <v>20</v>
      </c>
      <c r="J25" s="7"/>
      <c r="K25" s="7"/>
      <c r="L25" s="7"/>
      <c r="M25" s="7"/>
      <c r="N25" s="5"/>
      <c r="O25" s="5"/>
    </row>
    <row r="26" spans="1:15" ht="43.15" customHeight="1" x14ac:dyDescent="0.25">
      <c r="A26" s="25" t="s">
        <v>444</v>
      </c>
      <c r="B26" s="102" t="s">
        <v>445</v>
      </c>
      <c r="C26" s="7" t="s">
        <v>21</v>
      </c>
      <c r="D26" s="7"/>
      <c r="E26" s="5" t="s">
        <v>15</v>
      </c>
      <c r="F26" s="5"/>
      <c r="G26" s="98" t="s">
        <v>446</v>
      </c>
      <c r="H26" s="7" t="s">
        <v>163</v>
      </c>
      <c r="I26" s="89">
        <v>20</v>
      </c>
      <c r="J26" s="7"/>
      <c r="K26" s="7"/>
      <c r="L26" s="7"/>
      <c r="M26" s="7"/>
      <c r="N26" s="5"/>
      <c r="O26" s="5"/>
    </row>
    <row r="27" spans="1:15" ht="43.15" customHeight="1" x14ac:dyDescent="0.25">
      <c r="A27" s="61">
        <v>10</v>
      </c>
      <c r="B27" s="105" t="s">
        <v>513</v>
      </c>
      <c r="C27" s="7" t="s">
        <v>12</v>
      </c>
      <c r="D27" s="71">
        <v>6</v>
      </c>
      <c r="E27" s="5" t="s">
        <v>15</v>
      </c>
      <c r="F27" s="5"/>
      <c r="G27" s="97" t="s">
        <v>447</v>
      </c>
      <c r="H27" s="7"/>
      <c r="I27" s="89"/>
      <c r="J27" s="7"/>
      <c r="K27" s="7"/>
      <c r="L27" s="7"/>
      <c r="M27" s="7"/>
      <c r="N27" s="5"/>
      <c r="O27" s="5"/>
    </row>
    <row r="28" spans="1:15" ht="43.15" customHeight="1" x14ac:dyDescent="0.25">
      <c r="A28" s="25" t="s">
        <v>448</v>
      </c>
      <c r="B28" s="102" t="s">
        <v>449</v>
      </c>
      <c r="C28" s="7" t="s">
        <v>21</v>
      </c>
      <c r="D28" s="7"/>
      <c r="E28" s="5" t="s">
        <v>15</v>
      </c>
      <c r="F28" s="5"/>
      <c r="G28" s="98" t="s">
        <v>450</v>
      </c>
      <c r="H28" s="7" t="s">
        <v>163</v>
      </c>
      <c r="I28" s="89">
        <v>20</v>
      </c>
      <c r="J28" s="7"/>
      <c r="K28" s="7"/>
      <c r="L28" s="7"/>
      <c r="M28" s="7"/>
      <c r="N28" s="5"/>
      <c r="O28" s="5"/>
    </row>
    <row r="29" spans="1:15" ht="43.15" customHeight="1" x14ac:dyDescent="0.25">
      <c r="A29" s="25" t="s">
        <v>451</v>
      </c>
      <c r="B29" s="102" t="s">
        <v>452</v>
      </c>
      <c r="C29" s="7" t="s">
        <v>21</v>
      </c>
      <c r="D29" s="7"/>
      <c r="E29" s="5" t="s">
        <v>15</v>
      </c>
      <c r="F29" s="5"/>
      <c r="G29" s="98" t="s">
        <v>453</v>
      </c>
      <c r="H29" s="7" t="s">
        <v>163</v>
      </c>
      <c r="I29" s="89">
        <v>20</v>
      </c>
      <c r="J29" s="7"/>
      <c r="K29" s="7"/>
      <c r="L29" s="7"/>
      <c r="M29" s="7"/>
      <c r="N29" s="5"/>
      <c r="O29" s="5"/>
    </row>
    <row r="30" spans="1:15" ht="43.15" customHeight="1" x14ac:dyDescent="0.25">
      <c r="A30" s="25" t="s">
        <v>454</v>
      </c>
      <c r="B30" s="102" t="s">
        <v>455</v>
      </c>
      <c r="C30" s="7" t="s">
        <v>21</v>
      </c>
      <c r="D30" s="7"/>
      <c r="E30" s="5" t="s">
        <v>15</v>
      </c>
      <c r="F30" s="5"/>
      <c r="G30" s="98" t="s">
        <v>456</v>
      </c>
      <c r="H30" s="7" t="s">
        <v>163</v>
      </c>
      <c r="I30" s="89">
        <v>20</v>
      </c>
      <c r="J30" s="7"/>
      <c r="K30" s="7"/>
      <c r="L30" s="7"/>
      <c r="M30" s="7"/>
      <c r="N30" s="5"/>
      <c r="O30" s="5"/>
    </row>
    <row r="31" spans="1:15" ht="43.15" customHeight="1" x14ac:dyDescent="0.25">
      <c r="A31" s="61">
        <v>11</v>
      </c>
      <c r="B31" s="105" t="s">
        <v>457</v>
      </c>
      <c r="C31" s="7" t="s">
        <v>12</v>
      </c>
      <c r="D31" s="71">
        <v>6</v>
      </c>
      <c r="E31" s="5" t="s">
        <v>15</v>
      </c>
      <c r="F31" s="5"/>
      <c r="G31" s="97" t="s">
        <v>458</v>
      </c>
      <c r="H31" s="7"/>
      <c r="I31" s="89"/>
      <c r="J31" s="7"/>
      <c r="K31" s="7"/>
      <c r="L31" s="7"/>
      <c r="M31" s="7"/>
      <c r="N31" s="5"/>
      <c r="O31" s="5"/>
    </row>
    <row r="32" spans="1:15" ht="43.15" customHeight="1" x14ac:dyDescent="0.25">
      <c r="A32" s="25" t="s">
        <v>459</v>
      </c>
      <c r="B32" s="103" t="s">
        <v>460</v>
      </c>
      <c r="C32" s="7" t="s">
        <v>21</v>
      </c>
      <c r="D32" s="7"/>
      <c r="E32" s="5" t="s">
        <v>15</v>
      </c>
      <c r="F32" s="5"/>
      <c r="G32" s="98" t="s">
        <v>461</v>
      </c>
      <c r="H32" s="7" t="s">
        <v>163</v>
      </c>
      <c r="I32" s="89">
        <v>20</v>
      </c>
      <c r="J32" s="7"/>
      <c r="K32" s="7"/>
      <c r="L32" s="7"/>
      <c r="M32" s="7"/>
      <c r="N32" s="5"/>
      <c r="O32" s="5"/>
    </row>
    <row r="33" spans="1:15" ht="43.15" customHeight="1" x14ac:dyDescent="0.25">
      <c r="A33" s="25" t="s">
        <v>462</v>
      </c>
      <c r="B33" s="102" t="s">
        <v>463</v>
      </c>
      <c r="C33" s="7" t="s">
        <v>21</v>
      </c>
      <c r="D33" s="7"/>
      <c r="E33" s="5" t="s">
        <v>15</v>
      </c>
      <c r="F33" s="5"/>
      <c r="G33" s="98" t="s">
        <v>464</v>
      </c>
      <c r="H33" s="7" t="s">
        <v>163</v>
      </c>
      <c r="I33" s="89">
        <v>20</v>
      </c>
      <c r="J33" s="7"/>
      <c r="K33" s="7"/>
      <c r="L33" s="7"/>
      <c r="M33" s="7"/>
      <c r="N33" s="5"/>
      <c r="O33" s="5"/>
    </row>
    <row r="34" spans="1:15" ht="43.15" customHeight="1" x14ac:dyDescent="0.25">
      <c r="A34" s="25" t="s">
        <v>465</v>
      </c>
      <c r="B34" s="102" t="s">
        <v>466</v>
      </c>
      <c r="C34" s="7" t="s">
        <v>21</v>
      </c>
      <c r="D34" s="7"/>
      <c r="E34" s="5" t="s">
        <v>15</v>
      </c>
      <c r="F34" s="5"/>
      <c r="G34" s="98" t="s">
        <v>467</v>
      </c>
      <c r="H34" s="7" t="s">
        <v>163</v>
      </c>
      <c r="I34" s="89">
        <v>15</v>
      </c>
      <c r="J34" s="7"/>
      <c r="K34" s="7"/>
      <c r="L34" s="7"/>
      <c r="M34" s="7"/>
      <c r="N34" s="5"/>
      <c r="O34" s="5"/>
    </row>
    <row r="35" spans="1:15" ht="43.15" customHeight="1" x14ac:dyDescent="0.25">
      <c r="A35" s="61">
        <v>12</v>
      </c>
      <c r="B35" s="106" t="s">
        <v>468</v>
      </c>
      <c r="C35" s="7" t="s">
        <v>12</v>
      </c>
      <c r="D35" s="71">
        <v>6</v>
      </c>
      <c r="E35" s="5" t="s">
        <v>15</v>
      </c>
      <c r="F35" s="5"/>
      <c r="G35" s="97" t="s">
        <v>469</v>
      </c>
      <c r="H35" s="7"/>
      <c r="I35" s="89"/>
      <c r="J35" s="7"/>
      <c r="K35" s="7"/>
      <c r="L35" s="7"/>
      <c r="M35" s="7"/>
      <c r="N35" s="5"/>
      <c r="O35" s="5"/>
    </row>
    <row r="36" spans="1:15" ht="43.15" customHeight="1" x14ac:dyDescent="0.25">
      <c r="A36" s="25" t="s">
        <v>470</v>
      </c>
      <c r="B36" s="102" t="s">
        <v>471</v>
      </c>
      <c r="C36" s="7" t="s">
        <v>21</v>
      </c>
      <c r="D36" s="7"/>
      <c r="E36" s="5" t="s">
        <v>15</v>
      </c>
      <c r="F36" s="5"/>
      <c r="G36" s="98" t="s">
        <v>472</v>
      </c>
      <c r="H36" s="7" t="s">
        <v>163</v>
      </c>
      <c r="I36" s="89">
        <v>20</v>
      </c>
      <c r="J36" s="7"/>
      <c r="K36" s="7"/>
      <c r="L36" s="7"/>
      <c r="M36" s="7"/>
      <c r="N36" s="5"/>
      <c r="O36" s="5"/>
    </row>
    <row r="37" spans="1:15" ht="43.15" customHeight="1" x14ac:dyDescent="0.25">
      <c r="A37" s="25" t="s">
        <v>473</v>
      </c>
      <c r="B37" s="102" t="s">
        <v>474</v>
      </c>
      <c r="C37" s="7" t="s">
        <v>21</v>
      </c>
      <c r="D37" s="7"/>
      <c r="E37" s="5" t="s">
        <v>15</v>
      </c>
      <c r="F37" s="5"/>
      <c r="G37" s="98" t="s">
        <v>475</v>
      </c>
      <c r="H37" s="7" t="s">
        <v>163</v>
      </c>
      <c r="I37" s="89">
        <v>20</v>
      </c>
      <c r="J37" s="7"/>
      <c r="K37" s="7"/>
      <c r="L37" s="7"/>
      <c r="M37" s="7"/>
      <c r="N37" s="5"/>
      <c r="O37" s="5"/>
    </row>
    <row r="38" spans="1:15" ht="43.15" customHeight="1" x14ac:dyDescent="0.25">
      <c r="A38" s="25" t="s">
        <v>476</v>
      </c>
      <c r="B38" s="102" t="s">
        <v>477</v>
      </c>
      <c r="C38" s="7" t="s">
        <v>21</v>
      </c>
      <c r="D38" s="7"/>
      <c r="E38" s="5" t="s">
        <v>15</v>
      </c>
      <c r="F38" s="5"/>
      <c r="G38" s="98" t="s">
        <v>478</v>
      </c>
      <c r="H38" s="7" t="s">
        <v>163</v>
      </c>
      <c r="I38" s="89">
        <v>20</v>
      </c>
      <c r="J38" s="7"/>
      <c r="K38" s="7"/>
      <c r="L38" s="7"/>
      <c r="M38" s="7"/>
      <c r="N38" s="5"/>
      <c r="O38" s="5"/>
    </row>
    <row r="39" spans="1:15" ht="43.15" customHeight="1" x14ac:dyDescent="0.25">
      <c r="A39" s="25"/>
      <c r="B39" s="60"/>
      <c r="C39" s="7"/>
      <c r="D39" s="7"/>
      <c r="E39" s="5"/>
      <c r="F39" s="5"/>
      <c r="G39" s="5"/>
      <c r="H39" s="7"/>
      <c r="I39" s="7"/>
      <c r="J39" s="7"/>
      <c r="K39" s="7"/>
      <c r="L39" s="7"/>
      <c r="M39" s="7"/>
      <c r="N39" s="5"/>
      <c r="O39" s="5"/>
    </row>
    <row r="40" spans="1:15" ht="43.15" customHeight="1" x14ac:dyDescent="0.25">
      <c r="A40" s="25"/>
      <c r="B40" s="72" t="s">
        <v>479</v>
      </c>
      <c r="C40" s="7"/>
      <c r="D40" s="7"/>
      <c r="E40" s="5" t="s">
        <v>24</v>
      </c>
      <c r="F40" s="5"/>
      <c r="G40" s="5"/>
      <c r="H40" s="7"/>
      <c r="I40" s="7"/>
      <c r="J40" s="7"/>
      <c r="K40" s="7"/>
      <c r="L40" s="7"/>
      <c r="M40" s="7"/>
      <c r="N40" s="5"/>
      <c r="O40" s="5"/>
    </row>
    <row r="41" spans="1:15" ht="43.15" customHeight="1" x14ac:dyDescent="0.25">
      <c r="A41" s="107" t="s">
        <v>524</v>
      </c>
      <c r="B41" s="78" t="s">
        <v>348</v>
      </c>
      <c r="C41" s="7"/>
      <c r="D41" s="7"/>
      <c r="E41" s="5" t="s">
        <v>24</v>
      </c>
      <c r="F41" s="5"/>
      <c r="G41" s="109" t="s">
        <v>480</v>
      </c>
      <c r="H41" s="7"/>
      <c r="I41" s="7"/>
      <c r="J41" s="7"/>
      <c r="K41" s="7"/>
      <c r="L41" s="7"/>
      <c r="M41" s="7"/>
      <c r="N41" s="5"/>
      <c r="O41" s="5"/>
    </row>
    <row r="42" spans="1:15" ht="43.15" customHeight="1" x14ac:dyDescent="0.25">
      <c r="A42" s="25"/>
      <c r="B42" s="78" t="s">
        <v>350</v>
      </c>
      <c r="C42" s="7"/>
      <c r="D42" s="7"/>
      <c r="E42" s="5" t="s">
        <v>24</v>
      </c>
      <c r="F42" s="5"/>
      <c r="G42" s="109" t="s">
        <v>481</v>
      </c>
      <c r="H42" s="7"/>
      <c r="I42" s="7"/>
      <c r="J42" s="7"/>
      <c r="K42" s="7"/>
      <c r="L42" s="7"/>
      <c r="M42" s="7"/>
      <c r="N42" s="5"/>
      <c r="O42" s="5"/>
    </row>
    <row r="43" spans="1:15" ht="43.15" customHeight="1" x14ac:dyDescent="0.3">
      <c r="A43" s="26"/>
      <c r="B43" s="79" t="s">
        <v>352</v>
      </c>
      <c r="C43" s="80"/>
      <c r="D43" s="80"/>
      <c r="E43" s="80" t="s">
        <v>24</v>
      </c>
      <c r="F43" s="80"/>
      <c r="G43" s="112" t="s">
        <v>482</v>
      </c>
      <c r="H43" s="12"/>
      <c r="I43" s="7"/>
      <c r="J43" s="7"/>
      <c r="K43" s="7"/>
      <c r="L43" s="7"/>
      <c r="M43" s="7"/>
      <c r="N43" s="8"/>
      <c r="O43" s="8"/>
    </row>
    <row r="44" spans="1:15" ht="43.15" customHeight="1" x14ac:dyDescent="0.3">
      <c r="A44" s="26"/>
      <c r="B44" s="79" t="s">
        <v>354</v>
      </c>
      <c r="C44" s="80"/>
      <c r="D44" s="80"/>
      <c r="E44" s="80" t="s">
        <v>24</v>
      </c>
      <c r="F44" s="80"/>
      <c r="G44" s="112" t="s">
        <v>483</v>
      </c>
      <c r="H44" s="12"/>
      <c r="I44" s="7"/>
      <c r="J44" s="7"/>
      <c r="K44" s="7"/>
      <c r="L44" s="7"/>
      <c r="M44" s="7"/>
      <c r="N44" s="8"/>
      <c r="O44" s="8"/>
    </row>
    <row r="45" spans="1:15" ht="43.15" customHeight="1" x14ac:dyDescent="0.3">
      <c r="A45" s="108" t="s">
        <v>525</v>
      </c>
      <c r="B45" s="70" t="s">
        <v>484</v>
      </c>
      <c r="C45" s="5"/>
      <c r="D45" s="5"/>
      <c r="E45" s="5" t="s">
        <v>24</v>
      </c>
      <c r="F45" s="5"/>
      <c r="G45" s="111" t="s">
        <v>526</v>
      </c>
      <c r="H45" s="12"/>
      <c r="I45" s="7"/>
      <c r="J45" s="7"/>
      <c r="K45" s="7"/>
      <c r="L45" s="7"/>
      <c r="M45" s="7"/>
      <c r="N45" s="8"/>
      <c r="O45" s="8"/>
    </row>
    <row r="46" spans="1:15" ht="43.15" customHeight="1" x14ac:dyDescent="0.3">
      <c r="A46" s="26"/>
      <c r="B46" s="70" t="s">
        <v>485</v>
      </c>
      <c r="C46" s="5"/>
      <c r="D46" s="5"/>
      <c r="E46" s="5" t="s">
        <v>24</v>
      </c>
      <c r="F46" s="5"/>
      <c r="G46" s="109" t="s">
        <v>527</v>
      </c>
      <c r="H46" s="12"/>
      <c r="I46" s="7"/>
      <c r="J46" s="7"/>
      <c r="K46" s="7"/>
      <c r="L46" s="7"/>
      <c r="M46" s="7"/>
      <c r="N46" s="8"/>
      <c r="O46" s="8"/>
    </row>
    <row r="47" spans="1:15" ht="43.15" customHeight="1" x14ac:dyDescent="0.3">
      <c r="A47" s="26"/>
      <c r="B47" s="81"/>
      <c r="C47" s="70"/>
      <c r="D47" s="70"/>
      <c r="E47" s="70"/>
      <c r="F47" s="5"/>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15" priority="5">
      <formula>$C1="Option"</formula>
    </cfRule>
  </conditionalFormatting>
  <conditionalFormatting sqref="A41:A49">
    <cfRule type="expression" dxfId="114" priority="6">
      <formula>$F41="Fermeture"</formula>
    </cfRule>
    <cfRule type="expression" dxfId="113" priority="7">
      <formula>$F41="Modification"</formula>
    </cfRule>
    <cfRule type="expression" dxfId="112" priority="8">
      <formula>$F41="Création"</formula>
    </cfRule>
  </conditionalFormatting>
  <conditionalFormatting sqref="A40:B40">
    <cfRule type="expression" dxfId="111" priority="33">
      <formula>$F40="Fermeture"</formula>
    </cfRule>
    <cfRule type="expression" dxfId="110" priority="34">
      <formula>$F40="Modification"</formula>
    </cfRule>
    <cfRule type="expression" dxfId="109" priority="35">
      <formula>$F40="Création"</formula>
    </cfRule>
  </conditionalFormatting>
  <conditionalFormatting sqref="A1:O9 A10:E10 K10:O11 A11:D11 A12:O12 A13:H13 J13:O13 A14:F14 L14:O16 A15:H15 A16:F16 A17:O39 H40:O49 A50:O999">
    <cfRule type="expression" dxfId="108" priority="60">
      <formula>$F1="Création"</formula>
    </cfRule>
    <cfRule type="expression" dxfId="107" priority="59">
      <formula>$F1="Modification"</formula>
    </cfRule>
  </conditionalFormatting>
  <conditionalFormatting sqref="A1:O9 K10:O11 A12:O12 J13:O13 L14:O16 A17:O39 H40:O49 A50:O999 A10:E10 A11:D11 A13:H13 A14:F14 A15:H15 A16:F16">
    <cfRule type="expression" dxfId="106" priority="58">
      <formula>$F1="Fermeture"</formula>
    </cfRule>
  </conditionalFormatting>
  <conditionalFormatting sqref="B47:F47">
    <cfRule type="expression" dxfId="105" priority="22">
      <formula>$F47="Fermeture"</formula>
    </cfRule>
    <cfRule type="expression" dxfId="104" priority="23">
      <formula>$F47="Modification"</formula>
    </cfRule>
    <cfRule type="expression" dxfId="103" priority="24">
      <formula>$F47="Création"</formula>
    </cfRule>
  </conditionalFormatting>
  <conditionalFormatting sqref="B48:G49">
    <cfRule type="expression" dxfId="102" priority="30">
      <formula>$F48="Fermeture"</formula>
    </cfRule>
    <cfRule type="expression" dxfId="101" priority="31">
      <formula>$F48="Modification"</formula>
    </cfRule>
    <cfRule type="expression" dxfId="100" priority="32">
      <formula>$F48="Création"</formula>
    </cfRule>
  </conditionalFormatting>
  <conditionalFormatting sqref="C41:F42">
    <cfRule type="expression" dxfId="99" priority="14">
      <formula>$F41="Fermeture"</formula>
    </cfRule>
    <cfRule type="expression" dxfId="98" priority="15">
      <formula>$F41="Modification"</formula>
    </cfRule>
    <cfRule type="expression" dxfId="97" priority="16">
      <formula>$F41="Création"</formula>
    </cfRule>
  </conditionalFormatting>
  <conditionalFormatting sqref="C45:F46">
    <cfRule type="expression" dxfId="96" priority="10">
      <formula>$F45="Fermeture"</formula>
    </cfRule>
    <cfRule type="expression" dxfId="95" priority="11">
      <formula>$F45="Modification"</formula>
    </cfRule>
    <cfRule type="expression" dxfId="94" priority="12">
      <formula>$F45="Création"</formula>
    </cfRule>
  </conditionalFormatting>
  <conditionalFormatting sqref="C40:G40">
    <cfRule type="expression" dxfId="93" priority="37">
      <formula>$F40="Fermeture"</formula>
    </cfRule>
    <cfRule type="expression" dxfId="92" priority="38">
      <formula>$F40="Modification"</formula>
    </cfRule>
    <cfRule type="expression" dxfId="91" priority="39">
      <formula>$F40="Création"</formula>
    </cfRule>
  </conditionalFormatting>
  <conditionalFormatting sqref="D1:E40">
    <cfRule type="expression" dxfId="90" priority="40">
      <formula>$C1="Option"</formula>
    </cfRule>
  </conditionalFormatting>
  <conditionalFormatting sqref="D41:E42">
    <cfRule type="expression" dxfId="89" priority="13">
      <formula>$C41="Option"</formula>
    </cfRule>
  </conditionalFormatting>
  <conditionalFormatting sqref="D45:E999">
    <cfRule type="expression" dxfId="88" priority="9">
      <formula>$C45="Option"</formula>
    </cfRule>
  </conditionalFormatting>
  <conditionalFormatting sqref="G40">
    <cfRule type="expression" dxfId="87" priority="36">
      <formula>$C40="Option"</formula>
    </cfRule>
  </conditionalFormatting>
  <conditionalFormatting sqref="G47">
    <cfRule type="expression" dxfId="86" priority="28">
      <formula>$F47="Création"</formula>
    </cfRule>
    <cfRule type="expression" dxfId="85" priority="27">
      <formula>$F47="Modification"</formula>
    </cfRule>
    <cfRule type="expression" dxfId="84" priority="26">
      <formula>$F47="Fermeture"</formula>
    </cfRule>
  </conditionalFormatting>
  <conditionalFormatting sqref="G47:G49">
    <cfRule type="expression" dxfId="83" priority="25">
      <formula>$C47="Option"</formula>
    </cfRule>
  </conditionalFormatting>
  <conditionalFormatting sqref="G1:N39">
    <cfRule type="expression" dxfId="82" priority="1">
      <formula>$C1="Option"</formula>
    </cfRule>
  </conditionalFormatting>
  <conditionalFormatting sqref="H40:N49 G50:N999">
    <cfRule type="expression" dxfId="81" priority="55">
      <formula>$C40="Option"</formula>
    </cfRule>
  </conditionalFormatting>
  <conditionalFormatting sqref="J14:K16">
    <cfRule type="expression" dxfId="80" priority="3">
      <formula>$F14="Modification"</formula>
    </cfRule>
    <cfRule type="expression" dxfId="79" priority="2">
      <formula>$F14="Fermeture"</formula>
    </cfRule>
    <cfRule type="expression" dxfId="78" priority="4">
      <formula>$F14="Création"</formula>
    </cfRule>
  </conditionalFormatting>
  <conditionalFormatting sqref="N1:N999">
    <cfRule type="expression" dxfId="77" priority="57">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19" activePane="bottomLeft" state="frozen"/>
      <selection activeCell="D25" sqref="D25"/>
      <selection pane="bottomLeft" activeCell="L41" sqref="L41"/>
    </sheetView>
  </sheetViews>
  <sheetFormatPr baseColWidth="10" defaultColWidth="11.42578125" defaultRowHeight="15" x14ac:dyDescent="0.25"/>
  <cols>
    <col min="1" max="1" width="39" style="73"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68"/>
      <c r="B1" s="168"/>
      <c r="C1" s="168"/>
      <c r="D1" s="168"/>
      <c r="E1" s="168"/>
      <c r="F1" s="168"/>
      <c r="G1" s="168"/>
      <c r="H1" s="168"/>
      <c r="I1" s="168"/>
      <c r="J1" s="37"/>
    </row>
    <row r="2" spans="1:19" x14ac:dyDescent="0.25">
      <c r="A2" s="168"/>
      <c r="B2" s="168"/>
      <c r="C2" s="168"/>
      <c r="D2" s="168"/>
      <c r="E2" s="168"/>
      <c r="F2" s="168"/>
      <c r="G2" s="168"/>
      <c r="H2" s="168"/>
      <c r="I2" s="168"/>
      <c r="J2" s="37"/>
    </row>
    <row r="3" spans="1:19" x14ac:dyDescent="0.25">
      <c r="A3" s="168"/>
      <c r="B3" s="168"/>
      <c r="C3" s="168"/>
      <c r="D3" s="168"/>
      <c r="E3" s="168"/>
      <c r="F3" s="168"/>
      <c r="G3" s="168"/>
      <c r="H3" s="168"/>
      <c r="I3" s="168"/>
      <c r="J3" s="37"/>
    </row>
    <row r="4" spans="1:19" x14ac:dyDescent="0.25">
      <c r="A4" s="168"/>
      <c r="B4" s="168"/>
      <c r="C4" s="168"/>
      <c r="D4" s="168"/>
      <c r="E4" s="168"/>
      <c r="F4" s="168"/>
      <c r="G4" s="168"/>
      <c r="H4" s="168"/>
      <c r="I4" s="168"/>
      <c r="J4" s="37"/>
    </row>
    <row r="5" spans="1:19" x14ac:dyDescent="0.25">
      <c r="A5" s="168"/>
      <c r="B5" s="168"/>
      <c r="C5" s="168"/>
      <c r="D5" s="168"/>
      <c r="E5" s="168"/>
      <c r="F5" s="168"/>
      <c r="G5" s="168"/>
      <c r="H5" s="168"/>
      <c r="I5" s="168"/>
      <c r="J5" s="37"/>
    </row>
    <row r="6" spans="1:19" x14ac:dyDescent="0.25">
      <c r="A6" s="168"/>
      <c r="B6" s="168"/>
      <c r="C6" s="168"/>
      <c r="D6" s="168"/>
      <c r="E6" s="168"/>
      <c r="F6" s="168"/>
      <c r="G6" s="168"/>
      <c r="H6" s="168"/>
      <c r="I6" s="168"/>
      <c r="J6" s="37"/>
    </row>
    <row r="7" spans="1:19" ht="14.45" customHeight="1" x14ac:dyDescent="0.25">
      <c r="A7" s="196" t="s">
        <v>358</v>
      </c>
      <c r="B7" s="195" t="str">
        <f>'Fiche Générale'!B2</f>
        <v>IAE</v>
      </c>
      <c r="C7" s="153" t="s">
        <v>272</v>
      </c>
      <c r="D7" s="153"/>
      <c r="E7" s="193" t="str">
        <f>'Fiche Générale'!B3</f>
        <v>Management Sectoriel</v>
      </c>
      <c r="F7" s="194"/>
      <c r="G7" s="153" t="s">
        <v>359</v>
      </c>
      <c r="H7" s="195" t="str">
        <f>'Fiche Générale'!B4</f>
        <v>Code à créer dans Apogée</v>
      </c>
      <c r="I7" s="195"/>
      <c r="J7" s="38"/>
      <c r="K7" s="23"/>
    </row>
    <row r="8" spans="1:19" ht="14.45" customHeight="1" x14ac:dyDescent="0.25">
      <c r="A8" s="197"/>
      <c r="B8" s="195"/>
      <c r="C8" s="153"/>
      <c r="D8" s="153"/>
      <c r="E8" s="193"/>
      <c r="F8" s="194"/>
      <c r="G8" s="153"/>
      <c r="H8" s="195"/>
      <c r="I8" s="195"/>
      <c r="J8" s="38"/>
      <c r="K8" s="23"/>
    </row>
    <row r="9" spans="1:19" ht="14.45" customHeight="1" x14ac:dyDescent="0.25">
      <c r="A9" s="197"/>
      <c r="B9" s="195"/>
      <c r="C9" s="153"/>
      <c r="D9" s="153"/>
      <c r="E9" s="193"/>
      <c r="F9" s="194"/>
      <c r="G9" s="153"/>
      <c r="H9" s="195"/>
      <c r="I9" s="195"/>
      <c r="J9" s="38"/>
      <c r="K9" s="23"/>
    </row>
    <row r="10" spans="1:19" ht="14.45" customHeight="1" x14ac:dyDescent="0.25">
      <c r="A10" s="197"/>
      <c r="B10" s="195"/>
      <c r="C10" s="154" t="s">
        <v>274</v>
      </c>
      <c r="D10" s="154"/>
      <c r="E10" s="199" t="str">
        <f>'Fiche Générale'!C12</f>
        <v>Management Public: Digital et Développement Durable</v>
      </c>
      <c r="F10" s="200"/>
      <c r="G10" s="200"/>
      <c r="H10" s="200"/>
      <c r="I10" s="201"/>
      <c r="J10" s="39"/>
      <c r="K10" s="23"/>
    </row>
    <row r="11" spans="1:19" ht="14.45" customHeight="1" x14ac:dyDescent="0.25">
      <c r="A11" s="198"/>
      <c r="B11" s="195"/>
      <c r="C11" s="154"/>
      <c r="D11" s="154"/>
      <c r="E11" s="202"/>
      <c r="F11" s="203"/>
      <c r="G11" s="203"/>
      <c r="H11" s="203"/>
      <c r="I11" s="204"/>
      <c r="J11" s="39"/>
      <c r="K11" s="23"/>
    </row>
    <row r="12" spans="1:19" x14ac:dyDescent="0.25">
      <c r="C12" s="18"/>
      <c r="I12" s="13"/>
      <c r="J12" s="13"/>
      <c r="M12" s="171" t="s">
        <v>360</v>
      </c>
      <c r="N12" s="172"/>
      <c r="O12" s="189"/>
      <c r="P12" s="171" t="s">
        <v>361</v>
      </c>
      <c r="Q12" s="172"/>
      <c r="R12" s="172"/>
      <c r="S12" s="189"/>
    </row>
    <row r="13" spans="1:19" x14ac:dyDescent="0.25">
      <c r="A13" s="175" t="s">
        <v>275</v>
      </c>
      <c r="B13" s="115" t="str">
        <f>'S3 Maquette'!B13:B14</f>
        <v>2ème Année</v>
      </c>
      <c r="C13" s="115"/>
      <c r="D13" s="177" t="s">
        <v>362</v>
      </c>
      <c r="E13" s="179" t="str">
        <f>'S3 Maquette'!E13:F14</f>
        <v>GMSMP2 - 500</v>
      </c>
      <c r="F13" s="179"/>
      <c r="G13" s="179"/>
      <c r="H13" s="169" t="s">
        <v>363</v>
      </c>
      <c r="I13" s="169"/>
      <c r="J13" s="40"/>
      <c r="M13" s="173"/>
      <c r="N13" s="174"/>
      <c r="O13" s="190"/>
      <c r="P13" s="173"/>
      <c r="Q13" s="174"/>
      <c r="R13" s="174"/>
      <c r="S13" s="190"/>
    </row>
    <row r="14" spans="1:19" x14ac:dyDescent="0.25">
      <c r="A14" s="176"/>
      <c r="B14" s="115"/>
      <c r="C14" s="115"/>
      <c r="D14" s="178"/>
      <c r="E14" s="179"/>
      <c r="F14" s="179"/>
      <c r="G14" s="179"/>
      <c r="H14" s="169"/>
      <c r="I14" s="169"/>
      <c r="J14" s="40"/>
      <c r="M14" s="169" t="s">
        <v>364</v>
      </c>
      <c r="N14" s="171" t="s">
        <v>365</v>
      </c>
      <c r="O14" s="189"/>
      <c r="P14" s="168"/>
      <c r="Q14" s="180"/>
      <c r="R14" s="183"/>
      <c r="S14" s="177"/>
    </row>
    <row r="15" spans="1:19" x14ac:dyDescent="0.25">
      <c r="A15" s="175" t="s">
        <v>366</v>
      </c>
      <c r="B15" s="117" t="str">
        <f>'S3 Maquette'!B15:B16</f>
        <v>Semestre 3</v>
      </c>
      <c r="C15" s="118"/>
      <c r="D15" s="177" t="s">
        <v>367</v>
      </c>
      <c r="E15" s="179" t="str">
        <f>'S3 Maquette'!E15:F16</f>
        <v>GMS3SMP</v>
      </c>
      <c r="F15" s="179"/>
      <c r="G15" s="179"/>
      <c r="H15" s="185" t="str">
        <f>'Fiche Générale'!B5</f>
        <v>Session Unique</v>
      </c>
      <c r="I15" s="186"/>
      <c r="J15" s="41"/>
      <c r="M15" s="169"/>
      <c r="N15" s="191"/>
      <c r="O15" s="192"/>
      <c r="P15" s="168"/>
      <c r="Q15" s="181"/>
      <c r="R15" s="183"/>
      <c r="S15" s="184"/>
    </row>
    <row r="16" spans="1:19" x14ac:dyDescent="0.25">
      <c r="A16" s="176"/>
      <c r="B16" s="120"/>
      <c r="C16" s="121"/>
      <c r="D16" s="178"/>
      <c r="E16" s="179"/>
      <c r="F16" s="179"/>
      <c r="G16" s="179"/>
      <c r="H16" s="187"/>
      <c r="I16" s="188"/>
      <c r="J16" s="41"/>
      <c r="M16" s="169"/>
      <c r="N16" s="191"/>
      <c r="O16" s="192"/>
      <c r="P16" s="168"/>
      <c r="Q16" s="181"/>
      <c r="R16" s="183"/>
      <c r="S16" s="184"/>
    </row>
    <row r="17" spans="1:20" x14ac:dyDescent="0.25">
      <c r="L17" s="19"/>
      <c r="M17" s="169"/>
      <c r="N17" s="173"/>
      <c r="O17" s="190"/>
      <c r="P17" s="168"/>
      <c r="Q17" s="182"/>
      <c r="R17" s="183"/>
      <c r="S17" s="178"/>
    </row>
    <row r="18" spans="1:20" ht="59.45" customHeight="1" x14ac:dyDescent="0.25">
      <c r="A18" s="74" t="s">
        <v>368</v>
      </c>
      <c r="B18" s="42" t="s">
        <v>369</v>
      </c>
      <c r="C18" s="3" t="s">
        <v>5</v>
      </c>
      <c r="D18" s="3" t="s">
        <v>370</v>
      </c>
      <c r="E18" s="3" t="s">
        <v>371</v>
      </c>
      <c r="F18" s="3" t="s">
        <v>372</v>
      </c>
      <c r="G18" s="3" t="s">
        <v>373</v>
      </c>
      <c r="H18" s="3" t="s">
        <v>374</v>
      </c>
      <c r="I18" s="3" t="s">
        <v>375</v>
      </c>
      <c r="J18" s="3" t="s">
        <v>376</v>
      </c>
      <c r="K18" s="3" t="s">
        <v>377</v>
      </c>
      <c r="L18" s="3" t="s">
        <v>378</v>
      </c>
      <c r="M18" s="3" t="s">
        <v>379</v>
      </c>
      <c r="N18" s="3" t="s">
        <v>369</v>
      </c>
      <c r="O18" s="3" t="s">
        <v>380</v>
      </c>
      <c r="P18" s="3" t="s">
        <v>381</v>
      </c>
      <c r="Q18" s="3" t="s">
        <v>369</v>
      </c>
      <c r="R18" s="3" t="s">
        <v>380</v>
      </c>
      <c r="S18" s="4" t="s">
        <v>382</v>
      </c>
      <c r="T18" s="4" t="s">
        <v>383</v>
      </c>
    </row>
    <row r="19" spans="1:20" ht="30.6" customHeight="1" x14ac:dyDescent="0.25">
      <c r="A19" s="75" t="str">
        <f>'S3 Maquette'!B19</f>
        <v>UE8 Justifier les finances et le management des politiques publiques</v>
      </c>
      <c r="B19" s="46" t="str">
        <f>'S3 Maquette'!C19</f>
        <v>UE</v>
      </c>
      <c r="C19" s="45">
        <f>'S3 Maquette'!F19</f>
        <v>0</v>
      </c>
      <c r="D19" s="7"/>
      <c r="E19" s="7" t="s">
        <v>384</v>
      </c>
      <c r="F19" s="7" t="s">
        <v>384</v>
      </c>
      <c r="G19" s="7" t="s">
        <v>384</v>
      </c>
      <c r="H19" s="43" t="s">
        <v>384</v>
      </c>
      <c r="I19" s="43" t="s">
        <v>385</v>
      </c>
      <c r="J19" s="43"/>
      <c r="K19" s="43" t="s">
        <v>9</v>
      </c>
      <c r="L19" s="43"/>
      <c r="M19" s="43"/>
      <c r="N19" s="43"/>
      <c r="O19" s="43"/>
      <c r="P19" s="43"/>
      <c r="Q19" s="43"/>
      <c r="R19" s="43"/>
      <c r="S19" s="12"/>
      <c r="T19" s="1"/>
    </row>
    <row r="20" spans="1:20" ht="30.6" customHeight="1" x14ac:dyDescent="0.25">
      <c r="A20" s="75" t="str">
        <f>'S3 Maquette'!B20</f>
        <v>Management des politiques publiques</v>
      </c>
      <c r="B20" s="46" t="str">
        <f>'S3 Maquette'!C20</f>
        <v>ECUE</v>
      </c>
      <c r="C20" s="45">
        <f>'S3 Maquette'!F20</f>
        <v>0</v>
      </c>
      <c r="D20" s="7">
        <v>1</v>
      </c>
      <c r="E20" s="7" t="s">
        <v>384</v>
      </c>
      <c r="F20" s="7" t="s">
        <v>385</v>
      </c>
      <c r="G20" s="7" t="s">
        <v>384</v>
      </c>
      <c r="H20" s="7" t="s">
        <v>385</v>
      </c>
      <c r="I20" s="43" t="s">
        <v>384</v>
      </c>
      <c r="J20" s="43"/>
      <c r="K20" s="43" t="s">
        <v>9</v>
      </c>
      <c r="L20" s="43"/>
      <c r="M20" s="43">
        <v>2</v>
      </c>
      <c r="N20" s="43"/>
      <c r="O20" s="43"/>
      <c r="P20" s="43"/>
      <c r="Q20" s="43"/>
      <c r="R20" s="43"/>
      <c r="S20" s="12"/>
      <c r="T20" s="1"/>
    </row>
    <row r="21" spans="1:20" ht="30.6" customHeight="1" x14ac:dyDescent="0.25">
      <c r="A21" s="75" t="str">
        <f>'S3 Maquette'!B21</f>
        <v>Finances publiques et réformes de l'Etat et des administrations</v>
      </c>
      <c r="B21" s="46" t="str">
        <f>'S3 Maquette'!C21</f>
        <v>ECUE</v>
      </c>
      <c r="C21" s="45">
        <f>'S3 Maquette'!F21</f>
        <v>0</v>
      </c>
      <c r="D21" s="7">
        <v>1</v>
      </c>
      <c r="E21" s="7" t="s">
        <v>384</v>
      </c>
      <c r="F21" s="7" t="s">
        <v>385</v>
      </c>
      <c r="G21" s="7" t="s">
        <v>384</v>
      </c>
      <c r="H21" s="7" t="s">
        <v>385</v>
      </c>
      <c r="I21" s="43" t="s">
        <v>384</v>
      </c>
      <c r="J21" s="43"/>
      <c r="K21" s="43" t="s">
        <v>9</v>
      </c>
      <c r="L21" s="43"/>
      <c r="M21" s="43">
        <v>2</v>
      </c>
      <c r="N21" s="43"/>
      <c r="O21" s="43"/>
      <c r="P21" s="43"/>
      <c r="Q21" s="43"/>
      <c r="R21" s="43"/>
      <c r="S21" s="12"/>
      <c r="T21" s="1"/>
    </row>
    <row r="22" spans="1:20" ht="30.6" customHeight="1" x14ac:dyDescent="0.25">
      <c r="A22" s="75" t="str">
        <f>'S3 Maquette'!B22</f>
        <v>Finances publiques et réformes 
des collectivités territoriales</v>
      </c>
      <c r="B22" s="46" t="str">
        <f>'S3 Maquette'!C22</f>
        <v>ECUE</v>
      </c>
      <c r="C22" s="45">
        <f>'S3 Maquette'!F22</f>
        <v>0</v>
      </c>
      <c r="D22" s="7">
        <v>1</v>
      </c>
      <c r="E22" s="7" t="s">
        <v>384</v>
      </c>
      <c r="F22" s="7" t="s">
        <v>385</v>
      </c>
      <c r="G22" s="7" t="s">
        <v>384</v>
      </c>
      <c r="H22" s="7" t="s">
        <v>385</v>
      </c>
      <c r="I22" s="43" t="s">
        <v>384</v>
      </c>
      <c r="J22" s="43"/>
      <c r="K22" s="43" t="s">
        <v>9</v>
      </c>
      <c r="L22" s="43"/>
      <c r="M22" s="43">
        <v>2</v>
      </c>
      <c r="N22" s="43"/>
      <c r="O22" s="43"/>
      <c r="P22" s="43"/>
      <c r="Q22" s="43"/>
      <c r="R22" s="43"/>
      <c r="S22" s="12"/>
      <c r="T22" s="1"/>
    </row>
    <row r="23" spans="1:20" ht="30.6" customHeight="1" x14ac:dyDescent="0.25">
      <c r="A23" s="75" t="str">
        <f>'S3 Maquette'!B23</f>
        <v>UE9 Mettre en pratique le management dans le secteur public</v>
      </c>
      <c r="B23" s="46" t="str">
        <f>'S3 Maquette'!C23</f>
        <v>UE</v>
      </c>
      <c r="C23" s="45">
        <f>'S3 Maquette'!F23</f>
        <v>0</v>
      </c>
      <c r="D23" s="7"/>
      <c r="E23" s="7" t="s">
        <v>384</v>
      </c>
      <c r="F23" s="7" t="s">
        <v>384</v>
      </c>
      <c r="G23" s="7" t="s">
        <v>384</v>
      </c>
      <c r="H23" s="43" t="s">
        <v>384</v>
      </c>
      <c r="I23" s="43" t="s">
        <v>385</v>
      </c>
      <c r="J23" s="43"/>
      <c r="K23" s="43" t="s">
        <v>9</v>
      </c>
      <c r="L23" s="43"/>
      <c r="M23" s="43"/>
      <c r="N23" s="43"/>
      <c r="O23" s="43"/>
      <c r="P23" s="43"/>
      <c r="Q23" s="43"/>
      <c r="R23" s="43"/>
      <c r="S23" s="12"/>
      <c r="T23" s="1"/>
    </row>
    <row r="24" spans="1:20" ht="30.6" customHeight="1" x14ac:dyDescent="0.25">
      <c r="A24" s="75" t="str">
        <f>'S3 Maquette'!B24</f>
        <v>Management d'équipe</v>
      </c>
      <c r="B24" s="46" t="str">
        <f>'S3 Maquette'!C24</f>
        <v>ECUE</v>
      </c>
      <c r="C24" s="45">
        <f>'S3 Maquette'!F24</f>
        <v>0</v>
      </c>
      <c r="D24" s="7">
        <v>1</v>
      </c>
      <c r="E24" s="7" t="s">
        <v>384</v>
      </c>
      <c r="F24" s="7" t="s">
        <v>385</v>
      </c>
      <c r="G24" s="7" t="s">
        <v>384</v>
      </c>
      <c r="H24" s="7" t="s">
        <v>385</v>
      </c>
      <c r="I24" s="43" t="s">
        <v>384</v>
      </c>
      <c r="J24" s="43"/>
      <c r="K24" s="43" t="s">
        <v>9</v>
      </c>
      <c r="L24" s="43"/>
      <c r="M24" s="43">
        <v>2</v>
      </c>
      <c r="N24" s="43"/>
      <c r="O24" s="43"/>
      <c r="P24" s="43"/>
      <c r="Q24" s="43"/>
      <c r="R24" s="43"/>
      <c r="S24" s="12"/>
      <c r="T24" s="1"/>
    </row>
    <row r="25" spans="1:20" ht="30.6" customHeight="1" x14ac:dyDescent="0.25">
      <c r="A25" s="75" t="str">
        <f>'S3 Maquette'!B25</f>
        <v xml:space="preserve">Pilotage en mode projet appliqué 
au secteur public </v>
      </c>
      <c r="B25" s="46" t="str">
        <f>'S3 Maquette'!C25</f>
        <v>ECUE</v>
      </c>
      <c r="C25" s="45">
        <f>'S3 Maquette'!F25</f>
        <v>0</v>
      </c>
      <c r="D25" s="7">
        <v>1</v>
      </c>
      <c r="E25" s="7" t="s">
        <v>384</v>
      </c>
      <c r="F25" s="7" t="s">
        <v>385</v>
      </c>
      <c r="G25" s="7" t="s">
        <v>384</v>
      </c>
      <c r="H25" s="7" t="s">
        <v>385</v>
      </c>
      <c r="I25" s="43" t="s">
        <v>384</v>
      </c>
      <c r="J25" s="43"/>
      <c r="K25" s="43" t="s">
        <v>9</v>
      </c>
      <c r="L25" s="43"/>
      <c r="M25" s="43">
        <v>2</v>
      </c>
      <c r="N25" s="43"/>
      <c r="O25" s="43"/>
      <c r="P25" s="43"/>
      <c r="Q25" s="43"/>
      <c r="R25" s="43"/>
      <c r="S25" s="12"/>
      <c r="T25" s="1"/>
    </row>
    <row r="26" spans="1:20" ht="30.6" customHeight="1" x14ac:dyDescent="0.25">
      <c r="A26" s="75" t="str">
        <f>'S3 Maquette'!B26</f>
        <v>Démarche qualité dans les services publics</v>
      </c>
      <c r="B26" s="46" t="str">
        <f>'S3 Maquette'!C26</f>
        <v>ECUE</v>
      </c>
      <c r="C26" s="45">
        <f>'S3 Maquette'!F26</f>
        <v>0</v>
      </c>
      <c r="D26" s="7">
        <v>1</v>
      </c>
      <c r="E26" s="7" t="s">
        <v>384</v>
      </c>
      <c r="F26" s="7" t="s">
        <v>385</v>
      </c>
      <c r="G26" s="7" t="s">
        <v>384</v>
      </c>
      <c r="H26" s="7" t="s">
        <v>385</v>
      </c>
      <c r="I26" s="43" t="s">
        <v>384</v>
      </c>
      <c r="J26" s="43"/>
      <c r="K26" s="43" t="s">
        <v>9</v>
      </c>
      <c r="L26" s="43"/>
      <c r="M26" s="43">
        <v>2</v>
      </c>
      <c r="N26" s="43"/>
      <c r="O26" s="43"/>
      <c r="P26" s="43"/>
      <c r="Q26" s="43"/>
      <c r="R26" s="43"/>
      <c r="S26" s="12"/>
      <c r="T26" s="1"/>
    </row>
    <row r="27" spans="1:20" ht="30.6" customHeight="1" x14ac:dyDescent="0.25">
      <c r="A27" s="75" t="str">
        <f>'S3 Maquette'!B27</f>
        <v>UE10 Concevoir une communication 
et un marketing tourné vers le public</v>
      </c>
      <c r="B27" s="46" t="str">
        <f>'S3 Maquette'!C27</f>
        <v>UE</v>
      </c>
      <c r="C27" s="45">
        <f>'S3 Maquette'!F27</f>
        <v>0</v>
      </c>
      <c r="D27" s="7"/>
      <c r="E27" s="7" t="s">
        <v>384</v>
      </c>
      <c r="F27" s="7" t="s">
        <v>384</v>
      </c>
      <c r="G27" s="7" t="s">
        <v>384</v>
      </c>
      <c r="H27" s="43" t="s">
        <v>384</v>
      </c>
      <c r="I27" s="43" t="s">
        <v>385</v>
      </c>
      <c r="J27" s="43"/>
      <c r="K27" s="43" t="s">
        <v>9</v>
      </c>
      <c r="L27" s="43"/>
      <c r="M27" s="43"/>
      <c r="N27" s="43"/>
      <c r="O27" s="43"/>
      <c r="P27" s="43"/>
      <c r="Q27" s="43"/>
      <c r="R27" s="43"/>
      <c r="S27" s="12"/>
      <c r="T27" s="1"/>
    </row>
    <row r="28" spans="1:20" ht="30.6" customHeight="1" x14ac:dyDescent="0.25">
      <c r="A28" s="75" t="str">
        <f>'S3 Maquette'!B28</f>
        <v>Communication institutionnelle</v>
      </c>
      <c r="B28" s="46" t="str">
        <f>'S3 Maquette'!C28</f>
        <v>ECUE</v>
      </c>
      <c r="C28" s="45">
        <f>'S3 Maquette'!F28</f>
        <v>0</v>
      </c>
      <c r="D28" s="7">
        <v>1</v>
      </c>
      <c r="E28" s="7" t="s">
        <v>384</v>
      </c>
      <c r="F28" s="7" t="s">
        <v>385</v>
      </c>
      <c r="G28" s="7" t="s">
        <v>384</v>
      </c>
      <c r="H28" s="7" t="s">
        <v>385</v>
      </c>
      <c r="I28" s="43" t="s">
        <v>384</v>
      </c>
      <c r="J28" s="43"/>
      <c r="K28" s="43" t="s">
        <v>9</v>
      </c>
      <c r="L28" s="43"/>
      <c r="M28" s="43">
        <v>2</v>
      </c>
      <c r="N28" s="43"/>
      <c r="O28" s="43"/>
      <c r="P28" s="43"/>
      <c r="Q28" s="43"/>
      <c r="R28" s="43"/>
      <c r="S28" s="12"/>
      <c r="T28" s="1"/>
    </row>
    <row r="29" spans="1:20" ht="30.6" customHeight="1" x14ac:dyDescent="0.25">
      <c r="A29" s="75" t="str">
        <f>'S3 Maquette'!B29</f>
        <v>Internet et médias sociaux dans la sphère publique</v>
      </c>
      <c r="B29" s="46" t="str">
        <f>'S3 Maquette'!C29</f>
        <v>ECUE</v>
      </c>
      <c r="C29" s="45">
        <f>'S3 Maquette'!F29</f>
        <v>0</v>
      </c>
      <c r="D29" s="7">
        <v>1</v>
      </c>
      <c r="E29" s="7" t="s">
        <v>384</v>
      </c>
      <c r="F29" s="7" t="s">
        <v>385</v>
      </c>
      <c r="G29" s="7" t="s">
        <v>384</v>
      </c>
      <c r="H29" s="7" t="s">
        <v>385</v>
      </c>
      <c r="I29" s="43" t="s">
        <v>384</v>
      </c>
      <c r="J29" s="43"/>
      <c r="K29" s="43" t="s">
        <v>9</v>
      </c>
      <c r="L29" s="43"/>
      <c r="M29" s="43">
        <v>2</v>
      </c>
      <c r="N29" s="43"/>
      <c r="O29" s="43"/>
      <c r="P29" s="43"/>
      <c r="Q29" s="43"/>
      <c r="R29" s="43"/>
      <c r="S29" s="12"/>
      <c r="T29" s="1"/>
    </row>
    <row r="30" spans="1:20" ht="30.6" customHeight="1" x14ac:dyDescent="0.25">
      <c r="A30" s="75" t="str">
        <f>'S3 Maquette'!B30</f>
        <v>Marketing public</v>
      </c>
      <c r="B30" s="46" t="str">
        <f>'S3 Maquette'!C30</f>
        <v>ECUE</v>
      </c>
      <c r="C30" s="45">
        <f>'S3 Maquette'!F30</f>
        <v>0</v>
      </c>
      <c r="D30" s="7">
        <v>1</v>
      </c>
      <c r="E30" s="7" t="s">
        <v>384</v>
      </c>
      <c r="F30" s="7" t="s">
        <v>385</v>
      </c>
      <c r="G30" s="7" t="s">
        <v>384</v>
      </c>
      <c r="H30" s="7" t="s">
        <v>385</v>
      </c>
      <c r="I30" s="43" t="s">
        <v>384</v>
      </c>
      <c r="J30" s="43"/>
      <c r="K30" s="43" t="s">
        <v>9</v>
      </c>
      <c r="L30" s="43"/>
      <c r="M30" s="43">
        <v>2</v>
      </c>
      <c r="N30" s="43"/>
      <c r="O30" s="43"/>
      <c r="P30" s="43"/>
      <c r="Q30" s="43"/>
      <c r="R30" s="43"/>
      <c r="S30" s="12"/>
      <c r="T30" s="1"/>
    </row>
    <row r="31" spans="1:20" ht="30.6" customHeight="1" x14ac:dyDescent="0.25">
      <c r="A31" s="75" t="str">
        <f>'S3 Maquette'!B31</f>
        <v>UE11 Choisir les outils juridiques adaptés 
pour le management public</v>
      </c>
      <c r="B31" s="46" t="str">
        <f>'S3 Maquette'!C31</f>
        <v>UE</v>
      </c>
      <c r="C31" s="45">
        <f>'S3 Maquette'!F31</f>
        <v>0</v>
      </c>
      <c r="D31" s="7"/>
      <c r="E31" s="7" t="s">
        <v>384</v>
      </c>
      <c r="F31" s="7" t="s">
        <v>384</v>
      </c>
      <c r="G31" s="7" t="s">
        <v>384</v>
      </c>
      <c r="H31" s="43" t="s">
        <v>384</v>
      </c>
      <c r="I31" s="43" t="s">
        <v>385</v>
      </c>
      <c r="J31" s="43"/>
      <c r="K31" s="43" t="s">
        <v>9</v>
      </c>
      <c r="L31" s="43"/>
      <c r="M31" s="43"/>
      <c r="N31" s="43"/>
      <c r="O31" s="43"/>
      <c r="P31" s="43"/>
      <c r="Q31" s="43"/>
      <c r="R31" s="43"/>
      <c r="S31" s="12"/>
      <c r="T31" s="1"/>
    </row>
    <row r="32" spans="1:20" ht="30.6" customHeight="1" x14ac:dyDescent="0.25">
      <c r="A32" s="75" t="str">
        <f>'S3 Maquette'!B32</f>
        <v>Partenariats publics-privés et 
Délégations de services publics</v>
      </c>
      <c r="B32" s="46" t="str">
        <f>'S3 Maquette'!C32</f>
        <v>ECUE</v>
      </c>
      <c r="C32" s="45">
        <f>'S3 Maquette'!F32</f>
        <v>0</v>
      </c>
      <c r="D32" s="7">
        <v>1</v>
      </c>
      <c r="E32" s="7" t="s">
        <v>384</v>
      </c>
      <c r="F32" s="7" t="s">
        <v>385</v>
      </c>
      <c r="G32" s="7" t="s">
        <v>384</v>
      </c>
      <c r="H32" s="7" t="s">
        <v>385</v>
      </c>
      <c r="I32" s="43" t="s">
        <v>384</v>
      </c>
      <c r="J32" s="43"/>
      <c r="K32" s="43" t="s">
        <v>9</v>
      </c>
      <c r="L32" s="43"/>
      <c r="M32" s="43">
        <v>2</v>
      </c>
      <c r="N32" s="43"/>
      <c r="O32" s="43"/>
      <c r="P32" s="43"/>
      <c r="Q32" s="43"/>
      <c r="R32" s="43"/>
      <c r="S32" s="12"/>
      <c r="T32" s="1"/>
    </row>
    <row r="33" spans="1:20" ht="30.6" customHeight="1" x14ac:dyDescent="0.25">
      <c r="A33" s="75" t="str">
        <f>'S3 Maquette'!B33</f>
        <v>Droit des marchés publics</v>
      </c>
      <c r="B33" s="46" t="str">
        <f>'S3 Maquette'!C33</f>
        <v>ECUE</v>
      </c>
      <c r="C33" s="45">
        <f>'S3 Maquette'!F33</f>
        <v>0</v>
      </c>
      <c r="D33" s="7">
        <v>1</v>
      </c>
      <c r="E33" s="7" t="s">
        <v>384</v>
      </c>
      <c r="F33" s="7" t="s">
        <v>385</v>
      </c>
      <c r="G33" s="7" t="s">
        <v>384</v>
      </c>
      <c r="H33" s="7" t="s">
        <v>385</v>
      </c>
      <c r="I33" s="43" t="s">
        <v>384</v>
      </c>
      <c r="J33" s="43"/>
      <c r="K33" s="43" t="s">
        <v>9</v>
      </c>
      <c r="L33" s="43"/>
      <c r="M33" s="43">
        <v>2</v>
      </c>
      <c r="N33" s="43"/>
      <c r="O33" s="43"/>
      <c r="P33" s="43"/>
      <c r="Q33" s="43"/>
      <c r="R33" s="43"/>
      <c r="S33" s="12"/>
      <c r="T33" s="1"/>
    </row>
    <row r="34" spans="1:20" ht="30.6" customHeight="1" x14ac:dyDescent="0.25">
      <c r="A34" s="75" t="str">
        <f>'S3 Maquette'!B34</f>
        <v>Achats publics décarbonnés</v>
      </c>
      <c r="B34" s="46" t="str">
        <f>'S3 Maquette'!C34</f>
        <v>ECUE</v>
      </c>
      <c r="C34" s="45">
        <f>'S3 Maquette'!F34</f>
        <v>0</v>
      </c>
      <c r="D34" s="7">
        <v>1</v>
      </c>
      <c r="E34" s="7" t="s">
        <v>384</v>
      </c>
      <c r="F34" s="7" t="s">
        <v>385</v>
      </c>
      <c r="G34" s="7" t="s">
        <v>384</v>
      </c>
      <c r="H34" s="43" t="s">
        <v>385</v>
      </c>
      <c r="I34" s="43" t="s">
        <v>384</v>
      </c>
      <c r="J34" s="43"/>
      <c r="K34" s="43" t="s">
        <v>9</v>
      </c>
      <c r="L34" s="43"/>
      <c r="M34" s="43">
        <v>2</v>
      </c>
      <c r="N34" s="43"/>
      <c r="O34" s="43"/>
      <c r="P34" s="43"/>
      <c r="Q34" s="43"/>
      <c r="R34" s="43"/>
      <c r="S34" s="12"/>
      <c r="T34" s="1"/>
    </row>
    <row r="35" spans="1:20" ht="30.6" customHeight="1" x14ac:dyDescent="0.25">
      <c r="A35" s="75" t="str">
        <f>'S3 Maquette'!B35</f>
        <v>UE12 Evaluer le pilotage des services publics</v>
      </c>
      <c r="B35" s="46" t="str">
        <f>'S3 Maquette'!C35</f>
        <v>UE</v>
      </c>
      <c r="C35" s="45">
        <f>'S3 Maquette'!F35</f>
        <v>0</v>
      </c>
      <c r="D35" s="7"/>
      <c r="E35" s="7" t="s">
        <v>384</v>
      </c>
      <c r="F35" s="7" t="s">
        <v>384</v>
      </c>
      <c r="G35" s="7" t="s">
        <v>384</v>
      </c>
      <c r="H35" s="43" t="s">
        <v>384</v>
      </c>
      <c r="I35" s="43" t="s">
        <v>385</v>
      </c>
      <c r="J35" s="43"/>
      <c r="K35" s="43" t="s">
        <v>9</v>
      </c>
      <c r="L35" s="43"/>
      <c r="M35" s="43"/>
      <c r="N35" s="43"/>
      <c r="O35" s="43"/>
      <c r="P35" s="43"/>
      <c r="Q35" s="43"/>
      <c r="R35" s="43"/>
      <c r="S35" s="12"/>
      <c r="T35" s="1"/>
    </row>
    <row r="36" spans="1:20" ht="30.6" customHeight="1" x14ac:dyDescent="0.25">
      <c r="A36" s="75" t="str">
        <f>'S3 Maquette'!B36</f>
        <v>Management des services publics</v>
      </c>
      <c r="B36" s="46" t="str">
        <f>'S3 Maquette'!C36</f>
        <v>ECUE</v>
      </c>
      <c r="C36" s="45">
        <f>'S3 Maquette'!F36</f>
        <v>0</v>
      </c>
      <c r="D36" s="7">
        <v>1</v>
      </c>
      <c r="E36" s="7" t="s">
        <v>384</v>
      </c>
      <c r="F36" s="7" t="s">
        <v>385</v>
      </c>
      <c r="G36" s="7" t="s">
        <v>384</v>
      </c>
      <c r="H36" s="7" t="s">
        <v>385</v>
      </c>
      <c r="I36" s="43" t="s">
        <v>384</v>
      </c>
      <c r="J36" s="43"/>
      <c r="K36" s="43" t="s">
        <v>9</v>
      </c>
      <c r="L36" s="43"/>
      <c r="M36" s="43">
        <v>2</v>
      </c>
      <c r="N36" s="43"/>
      <c r="O36" s="43"/>
      <c r="P36" s="43"/>
      <c r="Q36" s="43"/>
      <c r="R36" s="43"/>
      <c r="S36" s="12"/>
      <c r="T36" s="1"/>
    </row>
    <row r="37" spans="1:20" ht="30.6" customHeight="1" x14ac:dyDescent="0.25">
      <c r="A37" s="75" t="str">
        <f>'S3 Maquette'!B37</f>
        <v>Territoire durable et administration agile</v>
      </c>
      <c r="B37" s="46" t="str">
        <f>'S3 Maquette'!C37</f>
        <v>ECUE</v>
      </c>
      <c r="C37" s="45">
        <f>'S3 Maquette'!F37</f>
        <v>0</v>
      </c>
      <c r="D37" s="7">
        <v>1</v>
      </c>
      <c r="E37" s="7" t="s">
        <v>384</v>
      </c>
      <c r="F37" s="7" t="s">
        <v>385</v>
      </c>
      <c r="G37" s="7" t="s">
        <v>384</v>
      </c>
      <c r="H37" s="7" t="s">
        <v>385</v>
      </c>
      <c r="I37" s="43" t="s">
        <v>384</v>
      </c>
      <c r="J37" s="43"/>
      <c r="K37" s="43" t="s">
        <v>9</v>
      </c>
      <c r="L37" s="43"/>
      <c r="M37" s="43">
        <v>2</v>
      </c>
      <c r="N37" s="43"/>
      <c r="O37" s="43"/>
      <c r="P37" s="43"/>
      <c r="Q37" s="43"/>
      <c r="R37" s="43"/>
      <c r="S37" s="12"/>
      <c r="T37" s="1"/>
    </row>
    <row r="38" spans="1:20" ht="30.6" customHeight="1" x14ac:dyDescent="0.25">
      <c r="A38" s="75" t="str">
        <f>'S3 Maquette'!B38</f>
        <v>Contrôle et évaluation de l'action publique</v>
      </c>
      <c r="B38" s="46" t="str">
        <f>'S3 Maquette'!C38</f>
        <v>ECUE</v>
      </c>
      <c r="C38" s="45">
        <f>'S3 Maquette'!F38</f>
        <v>0</v>
      </c>
      <c r="D38" s="7">
        <v>1</v>
      </c>
      <c r="E38" s="7" t="s">
        <v>384</v>
      </c>
      <c r="F38" s="7" t="s">
        <v>385</v>
      </c>
      <c r="G38" s="7" t="s">
        <v>384</v>
      </c>
      <c r="H38" s="7" t="s">
        <v>385</v>
      </c>
      <c r="I38" s="43" t="s">
        <v>384</v>
      </c>
      <c r="J38" s="44"/>
      <c r="K38" s="44" t="s">
        <v>9</v>
      </c>
      <c r="L38" s="44"/>
      <c r="M38" s="44">
        <v>2</v>
      </c>
      <c r="N38" s="44"/>
      <c r="O38" s="44"/>
      <c r="P38" s="44"/>
      <c r="Q38" s="44"/>
      <c r="R38" s="44"/>
      <c r="S38" s="12"/>
      <c r="T38" s="1"/>
    </row>
    <row r="39" spans="1:20" ht="30.6" customHeight="1" x14ac:dyDescent="0.25">
      <c r="A39" s="75">
        <f>'S3 Maquette'!B39</f>
        <v>0</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75" t="str">
        <f>'S3 Maquette'!B40</f>
        <v>BONUS III (facultatif : max 0,25 points sur moyenne S3)</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75" t="str">
        <f>'S3 Maquette'!B41</f>
        <v>Sport</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75" t="str">
        <f>'S3 Maquette'!B42</f>
        <v>Engagement étudiant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75" t="str">
        <f>'S3 Maquette'!B43</f>
        <v>Entreprenariat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75" t="str">
        <f>'S3 Maquette'!B44</f>
        <v>Culture</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75" t="str">
        <f>'S3 Maquette'!B45</f>
        <v>Langues III</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75" t="str">
        <f>'S3 Maquette'!B46</f>
        <v>IAE Engagement vie étudiante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75">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75">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75">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75">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75">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75">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75">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75">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75">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75">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75">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75">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75">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75">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75">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75">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75">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75">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75">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75">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75">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75">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75">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75">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75">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75">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75">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75">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75">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75">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75">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75">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75">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75">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75">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75">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75">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75">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75">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75">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75">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75">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75">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75">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75">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75">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75">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75">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75">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75">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75">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75">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75">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75">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75">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75">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75">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75">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75">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75">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75">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75">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75">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75">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75">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75">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75">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75">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75">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75">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75">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75">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75">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75">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75">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75">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75">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75">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75">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75">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75">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75">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75">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75">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75">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75">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75">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75">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75">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75">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75">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75">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75">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75">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75">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75">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75">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75">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75">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75">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75">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75">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75">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75">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75">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75">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75">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75">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75">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75">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75">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75">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75">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75">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75">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75">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75">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75">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75">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75">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75">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75">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75">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75">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75">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75">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75">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75">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75">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75">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75">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75">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75">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75">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75">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75">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75">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75">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75">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75">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75">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75">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75">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75">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75">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75">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75">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75">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75">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75">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75">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75">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75">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75">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75">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75">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75">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75">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75">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75">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75">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75">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75">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75">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75">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75">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75">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75">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75">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75">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75">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75">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75">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75">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75">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75">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75">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75">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75">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75">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75">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75">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75">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75">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75">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75">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75">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75">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75">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75">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75">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75">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75">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75">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75">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75">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75">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75">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75">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75">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75">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75">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75">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75">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75">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75">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75">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75">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75">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75">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75">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75">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75">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75">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75">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75">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75">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75">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75">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75">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75">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75">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75">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75">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75">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75">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75">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75">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75">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75">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75">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75">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75">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75">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75">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75">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75">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75">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75">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75">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75">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75">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75">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75">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75">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75">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75">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75">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75">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75">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75">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75">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75">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75">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M50S/J2hLdro84CkOr+hdaVr20OzePfv+cSmZPfBF6+wa018DgEI3n0Ny6n+YTZpcTyP78SbONO3G4U0lfppzQ==" saltValue="VAaI7DFQ+wd0JmqJFSJas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6" priority="7">
      <formula>$C1="Parcours Pédagogique"</formula>
    </cfRule>
    <cfRule type="expression" dxfId="75" priority="8">
      <formula>$C1="BLOC"</formula>
    </cfRule>
    <cfRule type="expression" dxfId="74" priority="9">
      <formula>$C1="OPTION"</formula>
    </cfRule>
  </conditionalFormatting>
  <conditionalFormatting sqref="A18:S300 T18">
    <cfRule type="expression" dxfId="73" priority="16">
      <formula>$C18="Modification MCC"</formula>
    </cfRule>
  </conditionalFormatting>
  <conditionalFormatting sqref="B1:S9 B10:E10 J10:S11 B11:D11 B12:M12 P12 B13:H13 K13:L13 B14:G14 K14:N14 P14:S17 B15:H15 K15:M16 B16:G16 B17:M17 B301:S999">
    <cfRule type="expression" dxfId="72" priority="13">
      <formula>$D1="Modification"</formula>
    </cfRule>
    <cfRule type="expression" dxfId="71" priority="14">
      <formula>$D1="Création"</formula>
    </cfRule>
    <cfRule type="expression" dxfId="70" priority="15">
      <formula>$D1="Fermeture"</formula>
    </cfRule>
  </conditionalFormatting>
  <conditionalFormatting sqref="B1:S9 J10:S11 B12:M12 K14:N14 K15:M16 B17:M17 B301:S999 P14:S17 B10:E10 B11:D11 P12 B13:H13 K13:L13 B14:G14 B15:H15 B16:G16">
    <cfRule type="expression" dxfId="69" priority="12">
      <formula>$D1="Modification MCC"</formula>
    </cfRule>
  </conditionalFormatting>
  <conditionalFormatting sqref="J1:J999">
    <cfRule type="expression" dxfId="68" priority="4">
      <formula>$I1="NON"</formula>
    </cfRule>
  </conditionalFormatting>
  <conditionalFormatting sqref="L18:L300">
    <cfRule type="expression" dxfId="67" priority="10">
      <formula>$K18="CT (Contrôle terminal)"</formula>
    </cfRule>
    <cfRule type="expression" dxfId="66" priority="11">
      <formula>$K18="CCI (CC Intégral)"</formula>
    </cfRule>
  </conditionalFormatting>
  <conditionalFormatting sqref="M1:M999">
    <cfRule type="expression" dxfId="65" priority="6">
      <formula>$K1="CT (Contrôle terminal)"</formula>
    </cfRule>
  </conditionalFormatting>
  <conditionalFormatting sqref="N1:O999">
    <cfRule type="expression" dxfId="64" priority="3">
      <formula>$K1="CCI (CC Intégral)"</formula>
    </cfRule>
  </conditionalFormatting>
  <conditionalFormatting sqref="P19:S300">
    <cfRule type="expression" dxfId="63" priority="5">
      <formula>$H$15="Session Unique"</formula>
    </cfRule>
  </conditionalFormatting>
  <conditionalFormatting sqref="Q1:R999">
    <cfRule type="expression" dxfId="62" priority="1">
      <formula>$P1="Autres"</formula>
    </cfRule>
  </conditionalFormatting>
  <conditionalFormatting sqref="S1:S999 T18">
    <cfRule type="expression" dxfId="61" priority="2">
      <formula>$P1="CT (Contrôle terminal)"</formula>
    </cfRule>
  </conditionalFormatting>
  <conditionalFormatting sqref="T18 A18:S300">
    <cfRule type="expression" dxfId="60" priority="17">
      <formula>$C18="Modification"</formula>
    </cfRule>
    <cfRule type="expression" dxfId="59" priority="18">
      <formula>$C18="Création"</formula>
    </cfRule>
    <cfRule type="expression" dxfId="58"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C9" zoomScale="59" zoomScaleNormal="59" workbookViewId="0">
      <selection activeCell="G22" sqref="G2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68"/>
      <c r="B1" s="168"/>
      <c r="C1" s="168"/>
      <c r="D1" s="168"/>
      <c r="E1" s="168"/>
      <c r="F1" s="168"/>
      <c r="G1" s="168"/>
      <c r="H1" s="168"/>
      <c r="I1" s="168"/>
      <c r="J1" s="168"/>
    </row>
    <row r="2" spans="1:11" x14ac:dyDescent="0.25">
      <c r="A2" s="168"/>
      <c r="B2" s="168"/>
      <c r="C2" s="168"/>
      <c r="D2" s="168"/>
      <c r="E2" s="168"/>
      <c r="F2" s="168"/>
      <c r="G2" s="168"/>
      <c r="H2" s="168"/>
      <c r="I2" s="168"/>
      <c r="J2" s="168"/>
    </row>
    <row r="3" spans="1:11" x14ac:dyDescent="0.25">
      <c r="A3" s="168"/>
      <c r="B3" s="168"/>
      <c r="C3" s="168"/>
      <c r="D3" s="168"/>
      <c r="E3" s="168"/>
      <c r="F3" s="168"/>
      <c r="G3" s="168"/>
      <c r="H3" s="168"/>
      <c r="I3" s="168"/>
      <c r="J3" s="168"/>
    </row>
    <row r="4" spans="1:11" x14ac:dyDescent="0.25">
      <c r="A4" s="168"/>
      <c r="B4" s="168"/>
      <c r="C4" s="168"/>
      <c r="D4" s="168"/>
      <c r="E4" s="168"/>
      <c r="F4" s="168"/>
      <c r="G4" s="168"/>
      <c r="H4" s="168"/>
      <c r="I4" s="168"/>
      <c r="J4" s="168"/>
    </row>
    <row r="5" spans="1:11" x14ac:dyDescent="0.25">
      <c r="A5" s="168"/>
      <c r="B5" s="168"/>
      <c r="C5" s="168"/>
      <c r="D5" s="168"/>
      <c r="E5" s="168"/>
      <c r="F5" s="168"/>
      <c r="G5" s="168"/>
      <c r="H5" s="168"/>
      <c r="I5" s="168"/>
      <c r="J5" s="168"/>
    </row>
    <row r="6" spans="1:11" x14ac:dyDescent="0.25">
      <c r="A6" s="168"/>
      <c r="B6" s="168"/>
      <c r="C6" s="168"/>
      <c r="D6" s="168"/>
      <c r="E6" s="168"/>
      <c r="F6" s="168"/>
      <c r="G6" s="168"/>
      <c r="H6" s="168"/>
      <c r="I6" s="168"/>
      <c r="J6" s="168"/>
    </row>
    <row r="7" spans="1:11" ht="18" customHeight="1" x14ac:dyDescent="0.25">
      <c r="A7" s="153" t="s">
        <v>271</v>
      </c>
      <c r="B7" s="156" t="str">
        <f>'Fiche Générale'!B2</f>
        <v>IAE</v>
      </c>
      <c r="C7" s="153" t="s">
        <v>272</v>
      </c>
      <c r="D7" s="153"/>
      <c r="E7" s="155" t="str">
        <f>'Fiche Générale'!B3</f>
        <v>Management Sectoriel</v>
      </c>
      <c r="F7" s="156"/>
      <c r="G7" s="153" t="s">
        <v>359</v>
      </c>
      <c r="H7" s="195" t="str">
        <f>'Fiche Générale'!B4</f>
        <v>Code à créer dans Apogée</v>
      </c>
      <c r="I7" s="195"/>
      <c r="J7" s="195"/>
    </row>
    <row r="8" spans="1:11" ht="18" customHeight="1" x14ac:dyDescent="0.25">
      <c r="A8" s="153"/>
      <c r="B8" s="158"/>
      <c r="C8" s="153"/>
      <c r="D8" s="153"/>
      <c r="E8" s="157"/>
      <c r="F8" s="158"/>
      <c r="G8" s="153"/>
      <c r="H8" s="195"/>
      <c r="I8" s="195"/>
      <c r="J8" s="195"/>
    </row>
    <row r="9" spans="1:11" ht="18" customHeight="1" x14ac:dyDescent="0.25">
      <c r="A9" s="153"/>
      <c r="B9" s="158"/>
      <c r="C9" s="153"/>
      <c r="D9" s="153"/>
      <c r="E9" s="159"/>
      <c r="F9" s="160"/>
      <c r="G9" s="153"/>
      <c r="H9" s="195"/>
      <c r="I9" s="195"/>
      <c r="J9" s="195"/>
    </row>
    <row r="10" spans="1:11" ht="18" customHeight="1" x14ac:dyDescent="0.25">
      <c r="A10" s="153"/>
      <c r="B10" s="158"/>
      <c r="C10" s="154" t="s">
        <v>274</v>
      </c>
      <c r="D10" s="154"/>
      <c r="E10" s="199" t="str">
        <f>'Fiche Générale'!C12</f>
        <v>Management Public: Digital et Développement Durable</v>
      </c>
      <c r="F10" s="200"/>
      <c r="G10" s="200"/>
      <c r="H10" s="200"/>
      <c r="I10" s="200"/>
      <c r="J10" s="201"/>
    </row>
    <row r="11" spans="1:11" ht="18" customHeight="1" x14ac:dyDescent="0.25">
      <c r="A11" s="153"/>
      <c r="B11" s="160"/>
      <c r="C11" s="154"/>
      <c r="D11" s="154"/>
      <c r="E11" s="202"/>
      <c r="F11" s="203"/>
      <c r="G11" s="203"/>
      <c r="H11" s="203"/>
      <c r="I11" s="203"/>
      <c r="J11" s="204"/>
    </row>
    <row r="13" spans="1:11" x14ac:dyDescent="0.25">
      <c r="A13" s="169" t="s">
        <v>275</v>
      </c>
      <c r="B13" s="118" t="s">
        <v>422</v>
      </c>
      <c r="C13" s="169" t="s">
        <v>277</v>
      </c>
      <c r="D13" s="169"/>
      <c r="E13" s="205" t="s">
        <v>423</v>
      </c>
      <c r="F13" s="205"/>
      <c r="G13" s="169" t="s">
        <v>279</v>
      </c>
      <c r="H13" s="116">
        <f>Calcul!J7</f>
        <v>195</v>
      </c>
      <c r="I13" s="118"/>
    </row>
    <row r="14" spans="1:11" x14ac:dyDescent="0.25">
      <c r="A14" s="169"/>
      <c r="B14" s="121"/>
      <c r="C14" s="169"/>
      <c r="D14" s="169"/>
      <c r="E14" s="205"/>
      <c r="F14" s="205"/>
      <c r="G14" s="169"/>
      <c r="H14" s="119"/>
      <c r="I14" s="121"/>
      <c r="J14" s="18" t="s">
        <v>533</v>
      </c>
      <c r="K14" s="113" t="s">
        <v>535</v>
      </c>
    </row>
    <row r="15" spans="1:11" x14ac:dyDescent="0.25">
      <c r="A15" s="169" t="s">
        <v>280</v>
      </c>
      <c r="B15" s="118" t="s">
        <v>235</v>
      </c>
      <c r="C15" s="171" t="s">
        <v>281</v>
      </c>
      <c r="D15" s="172"/>
      <c r="E15" s="170" t="s">
        <v>486</v>
      </c>
      <c r="F15" s="170"/>
      <c r="G15" s="177" t="s">
        <v>283</v>
      </c>
      <c r="H15" s="115">
        <f>Calcul!J20</f>
        <v>165</v>
      </c>
      <c r="I15" s="115"/>
    </row>
    <row r="16" spans="1:11" x14ac:dyDescent="0.25">
      <c r="A16" s="169"/>
      <c r="B16" s="121"/>
      <c r="C16" s="173"/>
      <c r="D16" s="174"/>
      <c r="E16" s="170"/>
      <c r="F16" s="170"/>
      <c r="G16" s="178"/>
      <c r="H16" s="115"/>
      <c r="I16" s="115"/>
      <c r="J16" s="18" t="s">
        <v>533</v>
      </c>
      <c r="K16" s="113" t="s">
        <v>486</v>
      </c>
    </row>
    <row r="17" spans="1:15" x14ac:dyDescent="0.25">
      <c r="I17" s="19"/>
      <c r="J17" s="19"/>
      <c r="K17" s="19"/>
      <c r="L17" s="19"/>
      <c r="M17" s="19"/>
      <c r="N17" s="19"/>
    </row>
    <row r="18" spans="1:15" ht="49.15" customHeight="1" x14ac:dyDescent="0.25">
      <c r="A18" s="3" t="s">
        <v>284</v>
      </c>
      <c r="B18" s="3" t="s">
        <v>285</v>
      </c>
      <c r="C18" s="3" t="s">
        <v>3</v>
      </c>
      <c r="D18" s="3" t="s">
        <v>286</v>
      </c>
      <c r="E18" s="3" t="s">
        <v>6</v>
      </c>
      <c r="F18" s="3" t="s">
        <v>5</v>
      </c>
      <c r="G18" s="3" t="s">
        <v>287</v>
      </c>
      <c r="H18" s="3" t="s">
        <v>151</v>
      </c>
      <c r="I18" s="3" t="s">
        <v>231</v>
      </c>
      <c r="J18" s="3" t="s">
        <v>236</v>
      </c>
      <c r="K18" s="3" t="s">
        <v>237</v>
      </c>
      <c r="L18" s="3" t="s">
        <v>288</v>
      </c>
      <c r="M18" s="3" t="s">
        <v>4</v>
      </c>
      <c r="N18" s="3" t="s">
        <v>289</v>
      </c>
      <c r="O18" s="4" t="s">
        <v>290</v>
      </c>
    </row>
    <row r="19" spans="1:15" s="18" customFormat="1" ht="43.15" customHeight="1" x14ac:dyDescent="0.25">
      <c r="A19" s="61">
        <v>13</v>
      </c>
      <c r="B19" s="62" t="s">
        <v>487</v>
      </c>
      <c r="C19" s="7" t="s">
        <v>12</v>
      </c>
      <c r="D19" s="100">
        <v>30</v>
      </c>
      <c r="E19" s="5" t="s">
        <v>15</v>
      </c>
      <c r="F19" s="5"/>
      <c r="G19" s="97" t="s">
        <v>488</v>
      </c>
      <c r="H19" s="7"/>
      <c r="I19" s="89"/>
      <c r="J19" s="7"/>
      <c r="K19" s="7"/>
      <c r="L19" s="7"/>
      <c r="M19" s="7"/>
      <c r="N19" s="5"/>
      <c r="O19" s="5"/>
    </row>
    <row r="20" spans="1:15" s="18" customFormat="1" ht="43.15" customHeight="1" x14ac:dyDescent="0.25">
      <c r="A20" s="25" t="s">
        <v>489</v>
      </c>
      <c r="B20" s="59" t="s">
        <v>490</v>
      </c>
      <c r="C20" s="7" t="s">
        <v>21</v>
      </c>
      <c r="D20" s="7"/>
      <c r="E20" s="5" t="s">
        <v>15</v>
      </c>
      <c r="F20" s="5"/>
      <c r="G20" s="98" t="s">
        <v>491</v>
      </c>
      <c r="H20" s="7" t="s">
        <v>163</v>
      </c>
      <c r="I20" s="89">
        <v>40</v>
      </c>
      <c r="J20" s="7"/>
      <c r="K20" s="7"/>
      <c r="L20" s="7"/>
      <c r="M20" s="7"/>
      <c r="N20" s="5"/>
      <c r="O20" s="5"/>
    </row>
    <row r="21" spans="1:15" s="18" customFormat="1" ht="43.15" customHeight="1" x14ac:dyDescent="0.25">
      <c r="A21" s="25" t="s">
        <v>492</v>
      </c>
      <c r="B21" s="59" t="s">
        <v>514</v>
      </c>
      <c r="C21" s="7" t="s">
        <v>21</v>
      </c>
      <c r="D21" s="7"/>
      <c r="E21" s="5" t="s">
        <v>15</v>
      </c>
      <c r="F21" s="5"/>
      <c r="G21" s="98" t="s">
        <v>493</v>
      </c>
      <c r="H21" s="7" t="s">
        <v>163</v>
      </c>
      <c r="I21" s="89">
        <v>40</v>
      </c>
      <c r="J21" s="7"/>
      <c r="K21" s="7"/>
      <c r="L21" s="7"/>
      <c r="M21" s="7"/>
      <c r="N21" s="5"/>
      <c r="O21" s="5"/>
    </row>
    <row r="22" spans="1:15" s="18" customFormat="1" ht="43.15" customHeight="1" x14ac:dyDescent="0.25">
      <c r="A22" s="25" t="s">
        <v>494</v>
      </c>
      <c r="B22" s="66" t="s">
        <v>495</v>
      </c>
      <c r="C22" s="7" t="s">
        <v>21</v>
      </c>
      <c r="D22" s="7"/>
      <c r="E22" s="5" t="s">
        <v>15</v>
      </c>
      <c r="F22" s="5"/>
      <c r="G22" s="98" t="s">
        <v>496</v>
      </c>
      <c r="H22" s="7" t="s">
        <v>173</v>
      </c>
      <c r="I22" s="91">
        <v>20</v>
      </c>
      <c r="J22" s="7"/>
      <c r="K22" s="7"/>
      <c r="L22" s="7"/>
      <c r="M22" s="67" t="s">
        <v>22</v>
      </c>
      <c r="N22" s="5"/>
      <c r="O22" s="68" t="s">
        <v>409</v>
      </c>
    </row>
    <row r="23" spans="1:15" s="18" customFormat="1" ht="43.15" customHeight="1" x14ac:dyDescent="0.25">
      <c r="A23" s="24" t="s">
        <v>497</v>
      </c>
      <c r="B23" s="64" t="s">
        <v>498</v>
      </c>
      <c r="C23" s="11" t="s">
        <v>21</v>
      </c>
      <c r="D23" s="11"/>
      <c r="E23" s="6" t="s">
        <v>15</v>
      </c>
      <c r="F23" s="6"/>
      <c r="G23" s="101" t="s">
        <v>499</v>
      </c>
      <c r="H23" s="7" t="s">
        <v>163</v>
      </c>
      <c r="I23" s="90">
        <v>15</v>
      </c>
      <c r="J23" s="11"/>
      <c r="K23" s="11"/>
      <c r="L23" s="11"/>
      <c r="M23" s="11"/>
      <c r="N23" s="6"/>
      <c r="O23" s="6"/>
    </row>
    <row r="24" spans="1:15" s="18" customFormat="1" ht="43.15" customHeight="1" x14ac:dyDescent="0.25">
      <c r="A24" s="25" t="s">
        <v>500</v>
      </c>
      <c r="B24" s="102" t="s">
        <v>501</v>
      </c>
      <c r="C24" s="7" t="s">
        <v>21</v>
      </c>
      <c r="D24" s="7"/>
      <c r="E24" s="5" t="s">
        <v>15</v>
      </c>
      <c r="F24" s="5"/>
      <c r="G24" s="98" t="s">
        <v>502</v>
      </c>
      <c r="H24" s="7" t="s">
        <v>163</v>
      </c>
      <c r="I24" s="89">
        <v>15</v>
      </c>
      <c r="J24" s="7"/>
      <c r="K24" s="7"/>
      <c r="L24" s="7"/>
      <c r="M24" s="7"/>
      <c r="N24" s="5"/>
      <c r="O24" s="5"/>
    </row>
    <row r="25" spans="1:15" ht="66.75" customHeight="1" x14ac:dyDescent="0.25">
      <c r="A25" s="25" t="s">
        <v>503</v>
      </c>
      <c r="B25" s="103" t="s">
        <v>504</v>
      </c>
      <c r="C25" s="7" t="s">
        <v>21</v>
      </c>
      <c r="D25" s="7"/>
      <c r="E25" s="5" t="s">
        <v>15</v>
      </c>
      <c r="F25" s="5"/>
      <c r="G25" s="98" t="s">
        <v>505</v>
      </c>
      <c r="H25" s="7" t="s">
        <v>163</v>
      </c>
      <c r="I25" s="89"/>
      <c r="J25" s="7"/>
      <c r="K25" s="7"/>
      <c r="L25" s="7"/>
      <c r="M25" s="7"/>
      <c r="N25" s="5"/>
      <c r="O25" s="5"/>
    </row>
    <row r="26" spans="1:15" ht="43.15" customHeight="1" x14ac:dyDescent="0.25">
      <c r="A26" s="25"/>
      <c r="B26" s="60"/>
      <c r="C26" s="7"/>
      <c r="D26" s="7"/>
      <c r="E26" s="5"/>
      <c r="F26" s="5"/>
      <c r="G26" s="5"/>
      <c r="H26" s="7"/>
      <c r="I26" s="7"/>
      <c r="J26" s="7"/>
      <c r="K26" s="7"/>
      <c r="L26" s="7"/>
      <c r="M26" s="7"/>
      <c r="N26" s="5"/>
      <c r="O26" s="5"/>
    </row>
    <row r="27" spans="1:15" ht="43.15" customHeight="1" x14ac:dyDescent="0.25">
      <c r="A27" s="25"/>
      <c r="B27" s="60"/>
      <c r="C27" s="7"/>
      <c r="D27" s="7"/>
      <c r="E27" s="5"/>
      <c r="F27" s="5"/>
      <c r="G27" s="5"/>
      <c r="H27" s="7"/>
      <c r="I27" s="7"/>
      <c r="J27" s="7"/>
      <c r="K27" s="7"/>
      <c r="L27" s="7"/>
      <c r="M27" s="7"/>
      <c r="N27" s="5"/>
      <c r="O27" s="5"/>
    </row>
    <row r="28" spans="1:15" ht="43.15" customHeight="1" x14ac:dyDescent="0.25">
      <c r="A28" s="25"/>
      <c r="B28" s="72" t="s">
        <v>506</v>
      </c>
      <c r="C28" s="7"/>
      <c r="D28" s="7"/>
      <c r="E28" s="5" t="s">
        <v>24</v>
      </c>
      <c r="F28" s="5"/>
      <c r="G28" s="5"/>
      <c r="H28" s="7"/>
      <c r="I28" s="16"/>
      <c r="J28" s="7"/>
      <c r="K28" s="7"/>
      <c r="L28" s="7"/>
      <c r="M28" s="7"/>
      <c r="N28" s="5"/>
      <c r="O28" s="5"/>
    </row>
    <row r="29" spans="1:15" ht="43.15" customHeight="1" x14ac:dyDescent="0.25">
      <c r="A29" s="107" t="s">
        <v>528</v>
      </c>
      <c r="B29" s="78" t="s">
        <v>348</v>
      </c>
      <c r="C29" s="7"/>
      <c r="D29" s="7"/>
      <c r="E29" s="5" t="s">
        <v>24</v>
      </c>
      <c r="F29" s="5"/>
      <c r="G29" s="109" t="s">
        <v>507</v>
      </c>
      <c r="H29" s="7"/>
      <c r="I29" s="7"/>
      <c r="J29" s="7"/>
      <c r="K29" s="7"/>
      <c r="L29" s="7"/>
      <c r="M29" s="7"/>
      <c r="N29" s="5"/>
      <c r="O29" s="5"/>
    </row>
    <row r="30" spans="1:15" ht="43.15" customHeight="1" x14ac:dyDescent="0.25">
      <c r="A30" s="25"/>
      <c r="B30" s="78" t="s">
        <v>350</v>
      </c>
      <c r="C30" s="7"/>
      <c r="D30" s="7"/>
      <c r="E30" s="5" t="s">
        <v>24</v>
      </c>
      <c r="F30" s="5"/>
      <c r="G30" s="109" t="s">
        <v>508</v>
      </c>
      <c r="H30" s="7"/>
      <c r="I30" s="7"/>
      <c r="J30" s="7"/>
      <c r="K30" s="7"/>
      <c r="L30" s="7"/>
      <c r="M30" s="7"/>
      <c r="N30" s="5"/>
      <c r="O30" s="5"/>
    </row>
    <row r="31" spans="1:15" ht="43.15" customHeight="1" x14ac:dyDescent="0.3">
      <c r="A31" s="26"/>
      <c r="B31" s="79" t="s">
        <v>352</v>
      </c>
      <c r="C31" s="80"/>
      <c r="D31" s="80"/>
      <c r="E31" s="80" t="s">
        <v>24</v>
      </c>
      <c r="F31" s="80"/>
      <c r="G31" s="112" t="s">
        <v>509</v>
      </c>
      <c r="H31" s="7"/>
      <c r="I31" s="7"/>
      <c r="J31" s="7"/>
      <c r="K31" s="7"/>
      <c r="L31" s="7"/>
      <c r="M31" s="7"/>
      <c r="N31" s="5"/>
      <c r="O31" s="5"/>
    </row>
    <row r="32" spans="1:15" ht="43.15" customHeight="1" x14ac:dyDescent="0.3">
      <c r="A32" s="26"/>
      <c r="B32" s="79" t="s">
        <v>354</v>
      </c>
      <c r="C32" s="80"/>
      <c r="D32" s="80"/>
      <c r="E32" s="80" t="s">
        <v>24</v>
      </c>
      <c r="F32" s="80"/>
      <c r="G32" s="112" t="s">
        <v>510</v>
      </c>
      <c r="H32" s="7"/>
      <c r="I32" s="7"/>
      <c r="J32" s="7"/>
      <c r="K32" s="7"/>
      <c r="L32" s="7"/>
      <c r="M32" s="7"/>
      <c r="N32" s="5"/>
      <c r="O32" s="5"/>
    </row>
    <row r="33" spans="1:15" ht="43.15" customHeight="1" x14ac:dyDescent="0.3">
      <c r="A33" s="108" t="s">
        <v>529</v>
      </c>
      <c r="B33" s="70" t="s">
        <v>511</v>
      </c>
      <c r="C33" s="5"/>
      <c r="D33" s="5"/>
      <c r="E33" s="5" t="s">
        <v>24</v>
      </c>
      <c r="F33" s="5"/>
      <c r="G33" s="111" t="s">
        <v>530</v>
      </c>
      <c r="H33" s="7"/>
      <c r="I33" s="7"/>
      <c r="J33" s="7"/>
      <c r="K33" s="7"/>
      <c r="L33" s="7"/>
      <c r="M33" s="7"/>
      <c r="N33" s="5"/>
      <c r="O33" s="5"/>
    </row>
    <row r="34" spans="1:15" ht="43.15" customHeight="1" x14ac:dyDescent="0.25">
      <c r="A34" s="25"/>
      <c r="B34" s="78" t="s">
        <v>512</v>
      </c>
      <c r="C34" s="5"/>
      <c r="D34" s="5"/>
      <c r="E34" s="5" t="s">
        <v>24</v>
      </c>
      <c r="F34" s="5"/>
      <c r="G34" s="109" t="s">
        <v>531</v>
      </c>
      <c r="H34" s="7"/>
      <c r="I34" s="7"/>
      <c r="J34" s="7"/>
      <c r="K34" s="7"/>
      <c r="L34" s="7"/>
      <c r="M34" s="7"/>
      <c r="N34" s="5"/>
      <c r="O34" s="5"/>
    </row>
    <row r="35" spans="1:15" ht="43.15" customHeight="1" x14ac:dyDescent="0.25">
      <c r="A35" s="25"/>
      <c r="B35" s="81" t="s">
        <v>420</v>
      </c>
      <c r="C35" s="70"/>
      <c r="D35" s="70"/>
      <c r="E35" s="70" t="s">
        <v>24</v>
      </c>
      <c r="F35" s="5"/>
      <c r="G35" s="109" t="s">
        <v>532</v>
      </c>
      <c r="H35" s="7"/>
      <c r="I35" s="7"/>
      <c r="J35" s="7"/>
      <c r="K35" s="7"/>
      <c r="L35" s="7"/>
      <c r="M35" s="7"/>
      <c r="N35" s="5"/>
      <c r="O35" s="5"/>
    </row>
    <row r="36" spans="1:15" ht="43.15" customHeight="1" x14ac:dyDescent="0.25">
      <c r="A36" s="25"/>
      <c r="B36" s="28"/>
      <c r="C36" s="7"/>
      <c r="D36" s="7"/>
      <c r="E36" s="5"/>
      <c r="F36" s="5"/>
      <c r="G36" s="5"/>
      <c r="H36" s="7"/>
      <c r="I36" s="7"/>
      <c r="J36" s="7"/>
      <c r="K36" s="7"/>
      <c r="L36" s="7"/>
      <c r="M36" s="7"/>
      <c r="N36" s="5"/>
      <c r="O36" s="5"/>
    </row>
    <row r="37" spans="1:15" ht="43.15" customHeight="1" x14ac:dyDescent="0.25">
      <c r="A37" s="25"/>
      <c r="B37" s="28"/>
      <c r="C37" s="7"/>
      <c r="D37" s="7"/>
      <c r="E37" s="5"/>
      <c r="F37" s="5"/>
      <c r="G37" s="5"/>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57" priority="5">
      <formula>$C1="Option"</formula>
    </cfRule>
  </conditionalFormatting>
  <conditionalFormatting sqref="A29:A35">
    <cfRule type="expression" dxfId="56" priority="6">
      <formula>$F29="Fermeture"</formula>
    </cfRule>
    <cfRule type="expression" dxfId="55" priority="7">
      <formula>$F29="Modification"</formula>
    </cfRule>
    <cfRule type="expression" dxfId="54" priority="8">
      <formula>$F29="Création"</formula>
    </cfRule>
  </conditionalFormatting>
  <conditionalFormatting sqref="A28:B28">
    <cfRule type="expression" dxfId="53" priority="36">
      <formula>$F28="Fermeture"</formula>
    </cfRule>
    <cfRule type="expression" dxfId="52" priority="37">
      <formula>$F28="Modification"</formula>
    </cfRule>
    <cfRule type="expression" dxfId="51" priority="38">
      <formula>$F28="Création"</formula>
    </cfRule>
  </conditionalFormatting>
  <conditionalFormatting sqref="A36:G38">
    <cfRule type="expression" dxfId="50" priority="35">
      <formula>$F36="Création"</formula>
    </cfRule>
    <cfRule type="expression" dxfId="49" priority="34">
      <formula>$F36="Modification"</formula>
    </cfRule>
    <cfRule type="expression" dxfId="48" priority="33">
      <formula>$F36="Fermeture"</formula>
    </cfRule>
  </conditionalFormatting>
  <conditionalFormatting sqref="A1:O9 A10:E10 K10:O11 A11:D11 A12:O12 A13:H13 J13:O13 A14:F14 L14:O16 A15:H15 A16:F16 A17:O21 H20:H25 A22:N22 A23:O27 H28:O38 A39:O999">
    <cfRule type="expression" dxfId="47" priority="74">
      <formula>$F1="Création"</formula>
    </cfRule>
    <cfRule type="expression" dxfId="46" priority="73">
      <formula>$F1="Modification"</formula>
    </cfRule>
  </conditionalFormatting>
  <conditionalFormatting sqref="A1:O9 K10:O11 A12:O12 J13:O13 L14:O16 A17:O21 A22:N22 A23:O27 H28:O38 A39:O999 A10:E10 A11:D11 A13:H13 A14:F14 A15:H15 A16:F16 H20:H25">
    <cfRule type="expression" dxfId="45" priority="72">
      <formula>$F1="Fermeture"</formula>
    </cfRule>
  </conditionalFormatting>
  <conditionalFormatting sqref="B35:F35">
    <cfRule type="expression" dxfId="44" priority="13">
      <formula>$F35="Fermeture"</formula>
    </cfRule>
    <cfRule type="expression" dxfId="43" priority="14">
      <formula>$F35="Modification"</formula>
    </cfRule>
    <cfRule type="expression" dxfId="42" priority="15">
      <formula>$F35="Création"</formula>
    </cfRule>
  </conditionalFormatting>
  <conditionalFormatting sqref="C29:F30">
    <cfRule type="expression" dxfId="41" priority="17">
      <formula>$F29="Fermeture"</formula>
    </cfRule>
    <cfRule type="expression" dxfId="40" priority="18">
      <formula>$F29="Modification"</formula>
    </cfRule>
    <cfRule type="expression" dxfId="39" priority="19">
      <formula>$F29="Création"</formula>
    </cfRule>
  </conditionalFormatting>
  <conditionalFormatting sqref="C33:F34">
    <cfRule type="expression" dxfId="38" priority="10">
      <formula>$F33="Fermeture"</formula>
    </cfRule>
    <cfRule type="expression" dxfId="37" priority="11">
      <formula>$F33="Modification"</formula>
    </cfRule>
    <cfRule type="expression" dxfId="36" priority="12">
      <formula>$F33="Création"</formula>
    </cfRule>
  </conditionalFormatting>
  <conditionalFormatting sqref="C28:G28">
    <cfRule type="expression" dxfId="35" priority="40">
      <formula>$F28="Fermeture"</formula>
    </cfRule>
    <cfRule type="expression" dxfId="34" priority="41">
      <formula>$F28="Modification"</formula>
    </cfRule>
    <cfRule type="expression" dxfId="33" priority="42">
      <formula>$F28="Création"</formula>
    </cfRule>
  </conditionalFormatting>
  <conditionalFormatting sqref="D1:E28">
    <cfRule type="expression" dxfId="32" priority="43">
      <formula>$C1="Option"</formula>
    </cfRule>
  </conditionalFormatting>
  <conditionalFormatting sqref="D29:E30">
    <cfRule type="expression" dxfId="31" priority="16">
      <formula>$C29="Option"</formula>
    </cfRule>
  </conditionalFormatting>
  <conditionalFormatting sqref="D33:E999">
    <cfRule type="expression" dxfId="30" priority="9">
      <formula>$C33="Option"</formula>
    </cfRule>
  </conditionalFormatting>
  <conditionalFormatting sqref="G28">
    <cfRule type="expression" dxfId="29" priority="39">
      <formula>$C28="Option"</formula>
    </cfRule>
  </conditionalFormatting>
  <conditionalFormatting sqref="G36:G38">
    <cfRule type="expression" dxfId="28" priority="28">
      <formula>$C36="Option"</formula>
    </cfRule>
  </conditionalFormatting>
  <conditionalFormatting sqref="G1:N27">
    <cfRule type="expression" dxfId="27" priority="1">
      <formula>$C1="Option"</formula>
    </cfRule>
  </conditionalFormatting>
  <conditionalFormatting sqref="H28:N38 G39:N999">
    <cfRule type="expression" dxfId="26" priority="69">
      <formula>$C28="Option"</formula>
    </cfRule>
  </conditionalFormatting>
  <conditionalFormatting sqref="J14:K16">
    <cfRule type="expression" dxfId="25" priority="3">
      <formula>$F14="Modification"</formula>
    </cfRule>
    <cfRule type="expression" dxfId="24" priority="2">
      <formula>$F14="Fermeture"</formula>
    </cfRule>
    <cfRule type="expression" dxfId="23" priority="4">
      <formula>$F14="Création"</formula>
    </cfRule>
  </conditionalFormatting>
  <conditionalFormatting sqref="N1:N999">
    <cfRule type="expression" dxfId="22" priority="71">
      <formula>$M1="Porteuse"</formula>
    </cfRule>
  </conditionalFormatting>
  <conditionalFormatting sqref="O22">
    <cfRule type="expression" dxfId="21" priority="66">
      <formula>$F22="Fermeture"</formula>
    </cfRule>
    <cfRule type="expression" dxfId="20" priority="67">
      <formula>$F22="Modification"</formula>
    </cfRule>
    <cfRule type="expression" dxfId="19" priority="68">
      <formula>$F22="Création"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K31" sqref="K31"/>
    </sheetView>
  </sheetViews>
  <sheetFormatPr baseColWidth="10" defaultColWidth="11.42578125" defaultRowHeight="15" x14ac:dyDescent="0.25"/>
  <cols>
    <col min="1" max="1" width="39" style="73"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68"/>
      <c r="B1" s="168"/>
      <c r="C1" s="168"/>
      <c r="D1" s="168"/>
      <c r="E1" s="168"/>
      <c r="F1" s="168"/>
      <c r="G1" s="168"/>
      <c r="H1" s="168"/>
      <c r="I1" s="168"/>
      <c r="J1" s="37"/>
    </row>
    <row r="2" spans="1:19" x14ac:dyDescent="0.25">
      <c r="A2" s="168"/>
      <c r="B2" s="168"/>
      <c r="C2" s="168"/>
      <c r="D2" s="168"/>
      <c r="E2" s="168"/>
      <c r="F2" s="168"/>
      <c r="G2" s="168"/>
      <c r="H2" s="168"/>
      <c r="I2" s="168"/>
      <c r="J2" s="37"/>
    </row>
    <row r="3" spans="1:19" x14ac:dyDescent="0.25">
      <c r="A3" s="168"/>
      <c r="B3" s="168"/>
      <c r="C3" s="168"/>
      <c r="D3" s="168"/>
      <c r="E3" s="168"/>
      <c r="F3" s="168"/>
      <c r="G3" s="168"/>
      <c r="H3" s="168"/>
      <c r="I3" s="168"/>
      <c r="J3" s="37"/>
    </row>
    <row r="4" spans="1:19" x14ac:dyDescent="0.25">
      <c r="A4" s="168"/>
      <c r="B4" s="168"/>
      <c r="C4" s="168"/>
      <c r="D4" s="168"/>
      <c r="E4" s="168"/>
      <c r="F4" s="168"/>
      <c r="G4" s="168"/>
      <c r="H4" s="168"/>
      <c r="I4" s="168"/>
      <c r="J4" s="37"/>
    </row>
    <row r="5" spans="1:19" x14ac:dyDescent="0.25">
      <c r="A5" s="168"/>
      <c r="B5" s="168"/>
      <c r="C5" s="168"/>
      <c r="D5" s="168"/>
      <c r="E5" s="168"/>
      <c r="F5" s="168"/>
      <c r="G5" s="168"/>
      <c r="H5" s="168"/>
      <c r="I5" s="168"/>
      <c r="J5" s="37"/>
    </row>
    <row r="6" spans="1:19" x14ac:dyDescent="0.25">
      <c r="A6" s="168"/>
      <c r="B6" s="168"/>
      <c r="C6" s="168"/>
      <c r="D6" s="168"/>
      <c r="E6" s="168"/>
      <c r="F6" s="168"/>
      <c r="G6" s="168"/>
      <c r="H6" s="168"/>
      <c r="I6" s="168"/>
      <c r="J6" s="37"/>
    </row>
    <row r="7" spans="1:19" ht="14.45" customHeight="1" x14ac:dyDescent="0.25">
      <c r="A7" s="196" t="s">
        <v>358</v>
      </c>
      <c r="B7" s="195" t="str">
        <f>'Fiche Générale'!B2</f>
        <v>IAE</v>
      </c>
      <c r="C7" s="153" t="s">
        <v>272</v>
      </c>
      <c r="D7" s="153"/>
      <c r="E7" s="193" t="str">
        <f>'Fiche Générale'!B3</f>
        <v>Management Sectoriel</v>
      </c>
      <c r="F7" s="194"/>
      <c r="G7" s="153" t="s">
        <v>359</v>
      </c>
      <c r="H7" s="195" t="str">
        <f>'Fiche Générale'!B4</f>
        <v>Code à créer dans Apogée</v>
      </c>
      <c r="I7" s="195"/>
      <c r="J7" s="38"/>
      <c r="K7" s="23"/>
    </row>
    <row r="8" spans="1:19" ht="14.45" customHeight="1" x14ac:dyDescent="0.25">
      <c r="A8" s="197"/>
      <c r="B8" s="195"/>
      <c r="C8" s="153"/>
      <c r="D8" s="153"/>
      <c r="E8" s="193"/>
      <c r="F8" s="194"/>
      <c r="G8" s="153"/>
      <c r="H8" s="195"/>
      <c r="I8" s="195"/>
      <c r="J8" s="38"/>
      <c r="K8" s="23"/>
    </row>
    <row r="9" spans="1:19" ht="14.45" customHeight="1" x14ac:dyDescent="0.25">
      <c r="A9" s="197"/>
      <c r="B9" s="195"/>
      <c r="C9" s="153"/>
      <c r="D9" s="153"/>
      <c r="E9" s="193"/>
      <c r="F9" s="194"/>
      <c r="G9" s="153"/>
      <c r="H9" s="195"/>
      <c r="I9" s="195"/>
      <c r="J9" s="38"/>
      <c r="K9" s="23"/>
    </row>
    <row r="10" spans="1:19" ht="14.45" customHeight="1" x14ac:dyDescent="0.25">
      <c r="A10" s="197"/>
      <c r="B10" s="195"/>
      <c r="C10" s="154" t="s">
        <v>274</v>
      </c>
      <c r="D10" s="154"/>
      <c r="E10" s="199" t="str">
        <f>'Fiche Générale'!C12</f>
        <v>Management Public: Digital et Développement Durable</v>
      </c>
      <c r="F10" s="200"/>
      <c r="G10" s="200"/>
      <c r="H10" s="200"/>
      <c r="I10" s="201"/>
      <c r="J10" s="39"/>
      <c r="K10" s="23"/>
    </row>
    <row r="11" spans="1:19" ht="14.45" customHeight="1" x14ac:dyDescent="0.25">
      <c r="A11" s="198"/>
      <c r="B11" s="195"/>
      <c r="C11" s="154"/>
      <c r="D11" s="154"/>
      <c r="E11" s="202"/>
      <c r="F11" s="203"/>
      <c r="G11" s="203"/>
      <c r="H11" s="203"/>
      <c r="I11" s="204"/>
      <c r="J11" s="39"/>
      <c r="K11" s="23"/>
    </row>
    <row r="12" spans="1:19" x14ac:dyDescent="0.25">
      <c r="C12" s="18"/>
      <c r="I12" s="13"/>
      <c r="J12" s="13"/>
      <c r="M12" s="171" t="s">
        <v>360</v>
      </c>
      <c r="N12" s="172"/>
      <c r="O12" s="189"/>
      <c r="P12" s="171" t="s">
        <v>361</v>
      </c>
      <c r="Q12" s="172"/>
      <c r="R12" s="172"/>
      <c r="S12" s="189"/>
    </row>
    <row r="13" spans="1:19" x14ac:dyDescent="0.25">
      <c r="A13" s="175" t="s">
        <v>275</v>
      </c>
      <c r="B13" s="115" t="str">
        <f>'S4 Maquette'!B13:B14</f>
        <v>2ème Année</v>
      </c>
      <c r="C13" s="115"/>
      <c r="D13" s="177" t="s">
        <v>362</v>
      </c>
      <c r="E13" s="179" t="str">
        <f>'S4 Maquette'!E13:F14</f>
        <v>GMSMP2 - 500</v>
      </c>
      <c r="F13" s="179"/>
      <c r="G13" s="179"/>
      <c r="H13" s="169" t="s">
        <v>363</v>
      </c>
      <c r="I13" s="169"/>
      <c r="J13" s="40"/>
      <c r="M13" s="173"/>
      <c r="N13" s="174"/>
      <c r="O13" s="190"/>
      <c r="P13" s="173"/>
      <c r="Q13" s="174"/>
      <c r="R13" s="174"/>
      <c r="S13" s="190"/>
    </row>
    <row r="14" spans="1:19" x14ac:dyDescent="0.25">
      <c r="A14" s="176"/>
      <c r="B14" s="115"/>
      <c r="C14" s="115"/>
      <c r="D14" s="178"/>
      <c r="E14" s="179"/>
      <c r="F14" s="179"/>
      <c r="G14" s="179"/>
      <c r="H14" s="169"/>
      <c r="I14" s="169"/>
      <c r="J14" s="40"/>
      <c r="M14" s="169" t="s">
        <v>364</v>
      </c>
      <c r="N14" s="171" t="s">
        <v>365</v>
      </c>
      <c r="O14" s="189"/>
      <c r="P14" s="168"/>
      <c r="Q14" s="180"/>
      <c r="R14" s="183"/>
      <c r="S14" s="177"/>
    </row>
    <row r="15" spans="1:19" x14ac:dyDescent="0.25">
      <c r="A15" s="175" t="s">
        <v>366</v>
      </c>
      <c r="B15" s="117" t="str">
        <f>'S4 Maquette'!B15:B16</f>
        <v>Semestre 4</v>
      </c>
      <c r="C15" s="118"/>
      <c r="D15" s="177" t="s">
        <v>367</v>
      </c>
      <c r="E15" s="179" t="str">
        <f>'S4 Maquette'!E15:F16</f>
        <v>GMS4SMP</v>
      </c>
      <c r="F15" s="179"/>
      <c r="G15" s="179"/>
      <c r="H15" s="185" t="str">
        <f>'Fiche Générale'!B5</f>
        <v>Session Unique</v>
      </c>
      <c r="I15" s="186"/>
      <c r="J15" s="41"/>
      <c r="M15" s="169"/>
      <c r="N15" s="191"/>
      <c r="O15" s="192"/>
      <c r="P15" s="168"/>
      <c r="Q15" s="181"/>
      <c r="R15" s="183"/>
      <c r="S15" s="184"/>
    </row>
    <row r="16" spans="1:19" x14ac:dyDescent="0.25">
      <c r="A16" s="176"/>
      <c r="B16" s="120"/>
      <c r="C16" s="121"/>
      <c r="D16" s="178"/>
      <c r="E16" s="179"/>
      <c r="F16" s="179"/>
      <c r="G16" s="179"/>
      <c r="H16" s="187"/>
      <c r="I16" s="188"/>
      <c r="J16" s="41"/>
      <c r="M16" s="169"/>
      <c r="N16" s="191"/>
      <c r="O16" s="192"/>
      <c r="P16" s="168"/>
      <c r="Q16" s="181"/>
      <c r="R16" s="183"/>
      <c r="S16" s="184"/>
    </row>
    <row r="17" spans="1:20" x14ac:dyDescent="0.25">
      <c r="L17" s="19"/>
      <c r="M17" s="169"/>
      <c r="N17" s="173"/>
      <c r="O17" s="190"/>
      <c r="P17" s="168"/>
      <c r="Q17" s="182"/>
      <c r="R17" s="183"/>
      <c r="S17" s="178"/>
    </row>
    <row r="18" spans="1:20" ht="59.45" customHeight="1" x14ac:dyDescent="0.25">
      <c r="A18" s="74" t="s">
        <v>368</v>
      </c>
      <c r="B18" s="42" t="s">
        <v>369</v>
      </c>
      <c r="C18" s="3" t="s">
        <v>5</v>
      </c>
      <c r="D18" s="3" t="s">
        <v>370</v>
      </c>
      <c r="E18" s="3" t="s">
        <v>371</v>
      </c>
      <c r="F18" s="3" t="s">
        <v>372</v>
      </c>
      <c r="G18" s="3" t="s">
        <v>373</v>
      </c>
      <c r="H18" s="3" t="s">
        <v>374</v>
      </c>
      <c r="I18" s="3" t="s">
        <v>375</v>
      </c>
      <c r="J18" s="3" t="s">
        <v>376</v>
      </c>
      <c r="K18" s="3" t="s">
        <v>377</v>
      </c>
      <c r="L18" s="3" t="s">
        <v>378</v>
      </c>
      <c r="M18" s="3" t="s">
        <v>379</v>
      </c>
      <c r="N18" s="3" t="s">
        <v>369</v>
      </c>
      <c r="O18" s="3" t="s">
        <v>380</v>
      </c>
      <c r="P18" s="3" t="s">
        <v>381</v>
      </c>
      <c r="Q18" s="3" t="s">
        <v>369</v>
      </c>
      <c r="R18" s="3" t="s">
        <v>380</v>
      </c>
      <c r="S18" s="4" t="s">
        <v>382</v>
      </c>
      <c r="T18" s="4" t="s">
        <v>383</v>
      </c>
    </row>
    <row r="19" spans="1:20" ht="30.6" customHeight="1" x14ac:dyDescent="0.25">
      <c r="A19" s="75" t="str">
        <f>'S4 Maquette'!B19</f>
        <v>UE13 Mobiliser des savoirs hautement spécialisés (2)</v>
      </c>
      <c r="B19" s="46" t="str">
        <f>'S4 Maquette'!C19</f>
        <v>UE</v>
      </c>
      <c r="C19" s="45">
        <f>'S4 Maquette'!F19</f>
        <v>0</v>
      </c>
      <c r="D19" s="7"/>
      <c r="E19" s="7" t="s">
        <v>384</v>
      </c>
      <c r="F19" s="7" t="s">
        <v>384</v>
      </c>
      <c r="G19" s="7" t="s">
        <v>384</v>
      </c>
      <c r="H19" s="43" t="s">
        <v>384</v>
      </c>
      <c r="I19" s="43" t="s">
        <v>385</v>
      </c>
      <c r="J19" s="43"/>
      <c r="K19" s="43" t="s">
        <v>9</v>
      </c>
      <c r="L19" s="43"/>
      <c r="M19" s="43"/>
      <c r="N19" s="43"/>
      <c r="O19" s="43"/>
      <c r="P19" s="43"/>
      <c r="Q19" s="43"/>
      <c r="R19" s="43"/>
      <c r="S19" s="12"/>
      <c r="T19" s="1"/>
    </row>
    <row r="20" spans="1:20" ht="30.6" customHeight="1" x14ac:dyDescent="0.25">
      <c r="A20" s="75" t="str">
        <f>'S4 Maquette'!B20</f>
        <v>Préparation concours (2)</v>
      </c>
      <c r="B20" s="46" t="str">
        <f>'S4 Maquette'!C20</f>
        <v>ECUE</v>
      </c>
      <c r="C20" s="45">
        <f>'S4 Maquette'!F20</f>
        <v>0</v>
      </c>
      <c r="D20" s="7">
        <v>2</v>
      </c>
      <c r="E20" s="7" t="s">
        <v>384</v>
      </c>
      <c r="F20" s="7" t="s">
        <v>385</v>
      </c>
      <c r="G20" s="7" t="s">
        <v>384</v>
      </c>
      <c r="H20" s="7" t="s">
        <v>385</v>
      </c>
      <c r="I20" s="43" t="s">
        <v>384</v>
      </c>
      <c r="J20" s="43"/>
      <c r="K20" s="43" t="s">
        <v>9</v>
      </c>
      <c r="L20" s="43"/>
      <c r="M20" s="43">
        <v>2</v>
      </c>
      <c r="N20" s="43"/>
      <c r="O20" s="43"/>
      <c r="P20" s="43"/>
      <c r="Q20" s="43"/>
      <c r="R20" s="43"/>
      <c r="S20" s="12"/>
      <c r="T20" s="1"/>
    </row>
    <row r="21" spans="1:20" ht="30.6" customHeight="1" x14ac:dyDescent="0.25">
      <c r="A21" s="75" t="str">
        <f>'S4 Maquette'!B21</f>
        <v>Conférence Professionnelle</v>
      </c>
      <c r="B21" s="46" t="str">
        <f>'S4 Maquette'!C21</f>
        <v>ECUE</v>
      </c>
      <c r="C21" s="45">
        <f>'S4 Maquette'!F21</f>
        <v>0</v>
      </c>
      <c r="D21" s="69">
        <v>0</v>
      </c>
      <c r="E21" s="69" t="s">
        <v>385</v>
      </c>
      <c r="F21" s="69" t="s">
        <v>385</v>
      </c>
      <c r="G21" s="69" t="s">
        <v>385</v>
      </c>
      <c r="H21" s="69" t="s">
        <v>385</v>
      </c>
      <c r="I21" s="77" t="s">
        <v>385</v>
      </c>
      <c r="J21" s="43"/>
      <c r="K21" s="43"/>
      <c r="L21" s="43"/>
      <c r="M21" s="43">
        <v>0</v>
      </c>
      <c r="N21" s="43"/>
      <c r="O21" s="43"/>
      <c r="P21" s="43"/>
      <c r="Q21" s="43"/>
      <c r="R21" s="43"/>
      <c r="S21" s="12"/>
      <c r="T21" s="1"/>
    </row>
    <row r="22" spans="1:20" ht="30.6" customHeight="1" x14ac:dyDescent="0.25">
      <c r="A22" s="75" t="str">
        <f>'S4 Maquette'!B22</f>
        <v>Certification de langues (Global Exam)</v>
      </c>
      <c r="B22" s="46" t="str">
        <f>'S4 Maquette'!C22</f>
        <v>ECUE</v>
      </c>
      <c r="C22" s="45">
        <f>'S4 Maquette'!F22</f>
        <v>0</v>
      </c>
      <c r="D22" s="69">
        <v>2</v>
      </c>
      <c r="E22" s="69" t="s">
        <v>384</v>
      </c>
      <c r="F22" s="69" t="s">
        <v>385</v>
      </c>
      <c r="G22" s="69" t="s">
        <v>384</v>
      </c>
      <c r="H22" s="69" t="s">
        <v>385</v>
      </c>
      <c r="I22" s="77" t="s">
        <v>384</v>
      </c>
      <c r="J22" s="43"/>
      <c r="K22" s="43" t="s">
        <v>9</v>
      </c>
      <c r="L22" s="43"/>
      <c r="M22" s="43">
        <v>2</v>
      </c>
      <c r="N22" s="43"/>
      <c r="O22" s="43"/>
      <c r="P22" s="43"/>
      <c r="Q22" s="43"/>
      <c r="R22" s="43"/>
      <c r="S22" s="12"/>
      <c r="T22" s="1"/>
    </row>
    <row r="23" spans="1:20" ht="30.6" customHeight="1" x14ac:dyDescent="0.25">
      <c r="A23" s="75" t="str">
        <f>'S4 Maquette'!B23</f>
        <v>Séminaire de recherche</v>
      </c>
      <c r="B23" s="46" t="str">
        <f>'S4 Maquette'!C23</f>
        <v>ECUE</v>
      </c>
      <c r="C23" s="45">
        <f>'S4 Maquette'!F23</f>
        <v>0</v>
      </c>
      <c r="D23" s="69">
        <v>0</v>
      </c>
      <c r="E23" s="69" t="s">
        <v>385</v>
      </c>
      <c r="F23" s="69" t="s">
        <v>385</v>
      </c>
      <c r="G23" s="69" t="s">
        <v>385</v>
      </c>
      <c r="H23" s="69" t="s">
        <v>385</v>
      </c>
      <c r="I23" s="77" t="s">
        <v>385</v>
      </c>
      <c r="J23" s="43"/>
      <c r="K23" s="43"/>
      <c r="L23" s="43"/>
      <c r="M23" s="43">
        <v>0</v>
      </c>
      <c r="N23" s="43"/>
      <c r="O23" s="43"/>
      <c r="P23" s="43"/>
      <c r="Q23" s="43"/>
      <c r="R23" s="43"/>
      <c r="S23" s="12"/>
      <c r="T23" s="1"/>
    </row>
    <row r="24" spans="1:20" ht="30.6" customHeight="1" x14ac:dyDescent="0.25">
      <c r="A24" s="75" t="str">
        <f>'S4 Maquette'!B24</f>
        <v>Méthodologie de recherche</v>
      </c>
      <c r="B24" s="46" t="str">
        <f>'S4 Maquette'!C24</f>
        <v>ECUE</v>
      </c>
      <c r="C24" s="45">
        <f>'S4 Maquette'!F24</f>
        <v>0</v>
      </c>
      <c r="D24" s="7">
        <v>3</v>
      </c>
      <c r="E24" s="7" t="s">
        <v>384</v>
      </c>
      <c r="F24" s="7" t="s">
        <v>385</v>
      </c>
      <c r="G24" s="7" t="s">
        <v>384</v>
      </c>
      <c r="H24" s="7" t="s">
        <v>385</v>
      </c>
      <c r="I24" s="43" t="s">
        <v>384</v>
      </c>
      <c r="J24" s="43"/>
      <c r="K24" s="43" t="s">
        <v>9</v>
      </c>
      <c r="L24" s="43"/>
      <c r="M24" s="43">
        <v>2</v>
      </c>
      <c r="N24" s="43"/>
      <c r="O24" s="43"/>
      <c r="P24" s="43"/>
      <c r="Q24" s="43"/>
      <c r="R24" s="43"/>
      <c r="S24" s="12"/>
      <c r="T24" s="1"/>
    </row>
    <row r="25" spans="1:20" ht="30.6" customHeight="1" x14ac:dyDescent="0.25">
      <c r="A25" s="75" t="str">
        <f>'S4 Maquette'!B25</f>
        <v>Mission de professionnalisation (2): Alternance et 
Mémoire de fin d'études avec soutenance</v>
      </c>
      <c r="B25" s="46" t="str">
        <f>'S4 Maquette'!C25</f>
        <v>ECUE</v>
      </c>
      <c r="C25" s="45">
        <f>'S4 Maquette'!F25</f>
        <v>0</v>
      </c>
      <c r="D25" s="7">
        <v>10</v>
      </c>
      <c r="E25" s="7" t="s">
        <v>384</v>
      </c>
      <c r="F25" s="7" t="s">
        <v>385</v>
      </c>
      <c r="G25" s="7" t="s">
        <v>384</v>
      </c>
      <c r="H25" s="7" t="s">
        <v>385</v>
      </c>
      <c r="I25" s="43" t="s">
        <v>384</v>
      </c>
      <c r="J25" s="43"/>
      <c r="K25" s="43" t="s">
        <v>9</v>
      </c>
      <c r="L25" s="43"/>
      <c r="M25" s="43">
        <v>2</v>
      </c>
      <c r="N25" s="43"/>
      <c r="O25" s="43"/>
      <c r="P25" s="43"/>
      <c r="Q25" s="43"/>
      <c r="R25" s="43"/>
      <c r="S25" s="12"/>
      <c r="T25" s="1"/>
    </row>
    <row r="26" spans="1:20" ht="30.6" customHeight="1" x14ac:dyDescent="0.25">
      <c r="A26" s="75">
        <f>'S4 Maquette'!B26</f>
        <v>0</v>
      </c>
      <c r="B26" s="46">
        <f>'S4 Maquette'!C26</f>
        <v>0</v>
      </c>
      <c r="C26" s="45">
        <f>'S4 Maquette'!F26</f>
        <v>0</v>
      </c>
      <c r="D26" s="7"/>
      <c r="E26" s="7"/>
      <c r="F26" s="7"/>
      <c r="G26" s="43"/>
      <c r="H26" s="43"/>
      <c r="I26" s="43"/>
      <c r="J26" s="43"/>
      <c r="K26" s="43"/>
      <c r="L26" s="43"/>
      <c r="M26" s="43"/>
      <c r="N26" s="43"/>
      <c r="O26" s="43"/>
      <c r="P26" s="43"/>
      <c r="Q26" s="43"/>
      <c r="R26" s="43"/>
      <c r="S26" s="12"/>
      <c r="T26" s="1"/>
    </row>
    <row r="27" spans="1:20" ht="30.6" customHeight="1" x14ac:dyDescent="0.25">
      <c r="A27" s="75">
        <f>'S4 Maquette'!B27</f>
        <v>0</v>
      </c>
      <c r="B27" s="46">
        <f>'S4 Maquette'!C27</f>
        <v>0</v>
      </c>
      <c r="C27" s="45">
        <f>'S4 Maquette'!F27</f>
        <v>0</v>
      </c>
      <c r="D27" s="7"/>
      <c r="E27" s="7"/>
      <c r="F27" s="7"/>
      <c r="G27" s="43"/>
      <c r="H27" s="43"/>
      <c r="I27" s="43"/>
      <c r="J27" s="43"/>
      <c r="K27" s="43"/>
      <c r="L27" s="43"/>
      <c r="M27" s="43"/>
      <c r="N27" s="43"/>
      <c r="O27" s="43"/>
      <c r="P27" s="43"/>
      <c r="Q27" s="43"/>
      <c r="R27" s="43"/>
      <c r="S27" s="12"/>
      <c r="T27" s="1"/>
    </row>
    <row r="28" spans="1:20" ht="30.6" customHeight="1" x14ac:dyDescent="0.25">
      <c r="A28" s="75" t="str">
        <f>'S4 Maquette'!B28</f>
        <v>BONUS IV (facultatif : max 0,25 points sur moyenne S4)</v>
      </c>
      <c r="B28" s="46">
        <f>'S4 Maquette'!C28</f>
        <v>0</v>
      </c>
      <c r="C28" s="45">
        <f>'S4 Maquette'!F28</f>
        <v>0</v>
      </c>
      <c r="D28" s="7"/>
      <c r="E28" s="7"/>
      <c r="F28" s="7"/>
      <c r="G28" s="43"/>
      <c r="H28" s="43"/>
      <c r="I28" s="43"/>
      <c r="J28" s="43"/>
      <c r="K28" s="43"/>
      <c r="L28" s="43"/>
      <c r="M28" s="43"/>
      <c r="N28" s="43"/>
      <c r="O28" s="43"/>
      <c r="P28" s="43"/>
      <c r="Q28" s="43"/>
      <c r="R28" s="43"/>
      <c r="S28" s="12"/>
      <c r="T28" s="1"/>
    </row>
    <row r="29" spans="1:20" ht="30.6" customHeight="1" x14ac:dyDescent="0.25">
      <c r="A29" s="75" t="str">
        <f>'S4 Maquette'!B29</f>
        <v>Sport</v>
      </c>
      <c r="B29" s="46">
        <f>'S4 Maquette'!C29</f>
        <v>0</v>
      </c>
      <c r="C29" s="45">
        <f>'S4 Maquette'!F29</f>
        <v>0</v>
      </c>
      <c r="D29" s="7"/>
      <c r="E29" s="7"/>
      <c r="F29" s="7"/>
      <c r="G29" s="43"/>
      <c r="H29" s="43"/>
      <c r="I29" s="43"/>
      <c r="J29" s="43"/>
      <c r="K29" s="43"/>
      <c r="L29" s="43"/>
      <c r="M29" s="43"/>
      <c r="N29" s="43"/>
      <c r="O29" s="43"/>
      <c r="P29" s="43"/>
      <c r="Q29" s="43"/>
      <c r="R29" s="43"/>
      <c r="S29" s="12"/>
      <c r="T29" s="1"/>
    </row>
    <row r="30" spans="1:20" ht="30.6" customHeight="1" x14ac:dyDescent="0.25">
      <c r="A30" s="75" t="str">
        <f>'S4 Maquette'!B30</f>
        <v>Engagement étudiant</v>
      </c>
      <c r="B30" s="46">
        <f>'S4 Maquette'!C30</f>
        <v>0</v>
      </c>
      <c r="C30" s="45">
        <f>'S4 Maquette'!F30</f>
        <v>0</v>
      </c>
      <c r="D30" s="7"/>
      <c r="E30" s="7"/>
      <c r="F30" s="7"/>
      <c r="G30" s="43"/>
      <c r="H30" s="43"/>
      <c r="I30" s="43"/>
      <c r="J30" s="43"/>
      <c r="K30" s="43"/>
      <c r="L30" s="43"/>
      <c r="M30" s="43"/>
      <c r="N30" s="43"/>
      <c r="O30" s="43"/>
      <c r="P30" s="43"/>
      <c r="Q30" s="43"/>
      <c r="R30" s="43"/>
      <c r="S30" s="12"/>
      <c r="T30" s="1"/>
    </row>
    <row r="31" spans="1:20" ht="30.6" customHeight="1" x14ac:dyDescent="0.25">
      <c r="A31" s="75" t="str">
        <f>'S4 Maquette'!B31</f>
        <v>Entreprenariat</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75" t="str">
        <f>'S4 Maquette'!B32</f>
        <v>Culture</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75" t="str">
        <f>'S4 Maquette'!B33</f>
        <v>Langues IV</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75" t="str">
        <f>'S4 Maquette'!B34</f>
        <v>IAE Engagement vie étudiante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75" t="str">
        <f>'S4 Maquette'!B35</f>
        <v>IAE Engagement Responsable</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75">
        <f>'S4 Maquette'!B36</f>
        <v>0</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75">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75">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75">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75">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75">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75">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75">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75">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75">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75">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75">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75">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75">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75">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75">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75">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75">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75">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75">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75">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75">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75">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75">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75">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75">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75">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75">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75">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75">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75">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75">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75">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75">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75">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75">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75">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75">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75">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75">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75">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75">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75">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75">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75">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75">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75">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75">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75">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75">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75">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75">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75">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75">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75">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75">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75">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75">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75">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75">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75">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75">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75">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75">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75">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75">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75">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75">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75">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75">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75">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75">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75">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75">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75">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75">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75">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75">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75">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75">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75">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75">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75">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75">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75">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75">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75">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75">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75">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75">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75">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75">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75">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75">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75">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75">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75">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75">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75">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75">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75">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75">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75">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75">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75">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75">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75">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75">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75">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75">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75">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75">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75">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75">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75">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75">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75">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75">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75">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75">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75">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75">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75">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75">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75">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75">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75">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75">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75">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75">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75">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75">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75">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75">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75">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75">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75">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75">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75">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75">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75">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75">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75">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75">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75">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75">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75">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75">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75">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75">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75">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75">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75">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75">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75">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75">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75">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75">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75">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75">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75">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75">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75">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75">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75">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75">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75">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75">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75">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75">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75">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75">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75">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75">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75">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75">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75">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75">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75">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75">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75">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75">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75">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75">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75">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75">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75">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75">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75">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75">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75">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75">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75">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75">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75">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75">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75">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75">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75">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75">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75">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75">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75">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75">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75">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75">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75">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75">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75">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75">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75">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75">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75">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75">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75">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75">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75">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75">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75">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75">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75">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75">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75">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75">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75">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75">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75">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75">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75">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75">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75">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75">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75">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75">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75">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75">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75">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75">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75">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75">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75">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75">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75">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75">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75">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75">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75">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75">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75">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75">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75">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75">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75">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75">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75">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75">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75">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75">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75">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75">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75">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75">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75">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75">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75">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0mf6kyRuk5HCinSp8aYnq251VxyGIazMJ6l0p8/Gxg4aYyEOy/1Q/CVBzxLYS3B4i0iw1OMX1r/uGmWcirxEZw==" saltValue="x/q8iSdlxVs0DETc69pkd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2024-03-11T14:48:00Z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